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6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7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wenjunl\Documents\LinkCalibration\"/>
    </mc:Choice>
  </mc:AlternateContent>
  <bookViews>
    <workbookView xWindow="0" yWindow="0" windowWidth="28800" windowHeight="12435" tabRatio="823"/>
  </bookViews>
  <sheets>
    <sheet name="Revision comments" sheetId="59" r:id="rId1"/>
    <sheet name="LLS-30GHz &amp; 1Panel 1Pol" sheetId="82" r:id="rId2"/>
    <sheet name="LLS-4GHz" sheetId="58" r:id="rId3"/>
    <sheet name="LLS-30GHz" sheetId="80" r:id="rId4"/>
    <sheet name="INH-30GHz" sheetId="72" r:id="rId5"/>
    <sheet name="UrbanMacro-30G" sheetId="77" r:id="rId6"/>
    <sheet name="Macro-DenseUrban-4G" sheetId="78" r:id="rId7"/>
    <sheet name="Micro-DenseUrban-30G" sheetId="79" r:id="rId8"/>
  </sheets>
  <externalReferences>
    <externalReference r:id="rId9"/>
  </externalReferences>
  <calcPr calcId="152511"/>
</workbook>
</file>

<file path=xl/calcChain.xml><?xml version="1.0" encoding="utf-8"?>
<calcChain xmlns="http://schemas.openxmlformats.org/spreadsheetml/2006/main">
  <c r="AM25" i="78" l="1"/>
  <c r="AJ25" i="80"/>
  <c r="CT25" i="80" s="1"/>
  <c r="BN25" i="58"/>
  <c r="AH25" i="77" l="1"/>
  <c r="AI25" i="77"/>
  <c r="AJ25" i="77"/>
  <c r="AK25" i="77"/>
  <c r="AH25" i="78"/>
  <c r="AI25" i="78"/>
  <c r="AJ25" i="78"/>
  <c r="AK25" i="78"/>
  <c r="AL25" i="78"/>
  <c r="BJ129" i="82" l="1"/>
  <c r="AE129" i="82"/>
  <c r="BJ128" i="82"/>
  <c r="AE128" i="82"/>
  <c r="BJ127" i="82"/>
  <c r="AE127" i="82"/>
  <c r="BJ126" i="82"/>
  <c r="AE126" i="82"/>
  <c r="BJ125" i="82"/>
  <c r="AE125" i="82"/>
  <c r="BJ124" i="82"/>
  <c r="AE124" i="82"/>
  <c r="BJ123" i="82"/>
  <c r="AE123" i="82"/>
  <c r="BJ122" i="82"/>
  <c r="AE122" i="82"/>
  <c r="BJ121" i="82"/>
  <c r="AE121" i="82"/>
  <c r="BJ120" i="82"/>
  <c r="AE120" i="82"/>
  <c r="BJ119" i="82"/>
  <c r="AE119" i="82"/>
  <c r="BJ118" i="82"/>
  <c r="AE118" i="82"/>
  <c r="BJ117" i="82"/>
  <c r="AE117" i="82"/>
  <c r="BJ116" i="82"/>
  <c r="AE116" i="82"/>
  <c r="BJ115" i="82"/>
  <c r="AE115" i="82"/>
  <c r="BJ114" i="82"/>
  <c r="AE114" i="82"/>
  <c r="BJ113" i="82"/>
  <c r="AE113" i="82"/>
  <c r="BJ112" i="82"/>
  <c r="AE112" i="82"/>
  <c r="BJ111" i="82"/>
  <c r="AE111" i="82"/>
  <c r="BJ110" i="82"/>
  <c r="AE110" i="82"/>
  <c r="BJ109" i="82"/>
  <c r="AE109" i="82"/>
  <c r="BJ108" i="82"/>
  <c r="AE108" i="82"/>
  <c r="BJ107" i="82"/>
  <c r="AE107" i="82"/>
  <c r="BJ106" i="82"/>
  <c r="AE106" i="82"/>
  <c r="BJ105" i="82"/>
  <c r="AE105" i="82"/>
  <c r="BJ104" i="82"/>
  <c r="AE104" i="82"/>
  <c r="BJ103" i="82"/>
  <c r="AE103" i="82"/>
  <c r="BJ102" i="82"/>
  <c r="AE102" i="82"/>
  <c r="BJ101" i="82"/>
  <c r="AE101" i="82"/>
  <c r="BJ100" i="82"/>
  <c r="AE100" i="82"/>
  <c r="BJ99" i="82"/>
  <c r="AE99" i="82"/>
  <c r="BJ98" i="82"/>
  <c r="AE98" i="82"/>
  <c r="BJ97" i="82"/>
  <c r="AE97" i="82"/>
  <c r="BJ96" i="82"/>
  <c r="AE96" i="82"/>
  <c r="BJ95" i="82"/>
  <c r="AE95" i="82"/>
  <c r="BJ94" i="82"/>
  <c r="AE94" i="82"/>
  <c r="BJ93" i="82"/>
  <c r="AE93" i="82"/>
  <c r="BJ92" i="82"/>
  <c r="AE92" i="82"/>
  <c r="BJ91" i="82"/>
  <c r="AE91" i="82"/>
  <c r="BJ90" i="82"/>
  <c r="AE90" i="82"/>
  <c r="BJ89" i="82"/>
  <c r="AE89" i="82"/>
  <c r="BJ88" i="82"/>
  <c r="AE88" i="82"/>
  <c r="BJ87" i="82"/>
  <c r="AE87" i="82"/>
  <c r="BJ86" i="82"/>
  <c r="AE86" i="82"/>
  <c r="BJ85" i="82"/>
  <c r="AE85" i="82"/>
  <c r="BJ84" i="82"/>
  <c r="AE84" i="82"/>
  <c r="BJ83" i="82"/>
  <c r="AE83" i="82"/>
  <c r="BJ82" i="82"/>
  <c r="AE82" i="82"/>
  <c r="BJ81" i="82"/>
  <c r="AE81" i="82"/>
  <c r="BJ80" i="82"/>
  <c r="AE80" i="82"/>
  <c r="BJ79" i="82"/>
  <c r="AE79" i="82"/>
  <c r="BJ78" i="82"/>
  <c r="AE78" i="82"/>
  <c r="BJ77" i="82"/>
  <c r="AE77" i="82"/>
  <c r="BJ76" i="82"/>
  <c r="AE76" i="82"/>
  <c r="BJ75" i="82"/>
  <c r="AE75" i="82"/>
  <c r="BJ74" i="82"/>
  <c r="AE74" i="82"/>
  <c r="BJ73" i="82"/>
  <c r="AE73" i="82"/>
  <c r="BJ72" i="82"/>
  <c r="AE72" i="82"/>
  <c r="BJ71" i="82"/>
  <c r="AE71" i="82"/>
  <c r="BJ70" i="82"/>
  <c r="AE70" i="82"/>
  <c r="BJ69" i="82"/>
  <c r="AE69" i="82"/>
  <c r="BJ68" i="82"/>
  <c r="AE68" i="82"/>
  <c r="BJ67" i="82"/>
  <c r="AE67" i="82"/>
  <c r="BJ66" i="82"/>
  <c r="AE66" i="82"/>
  <c r="BJ65" i="82"/>
  <c r="AE65" i="82"/>
  <c r="BJ64" i="82"/>
  <c r="AE64" i="82"/>
  <c r="BJ63" i="82"/>
  <c r="AE63" i="82"/>
  <c r="BJ62" i="82"/>
  <c r="AE62" i="82"/>
  <c r="BJ61" i="82"/>
  <c r="AE61" i="82"/>
  <c r="BJ60" i="82"/>
  <c r="AE60" i="82"/>
  <c r="BJ59" i="82"/>
  <c r="AE59" i="82"/>
  <c r="BJ58" i="82"/>
  <c r="AE58" i="82"/>
  <c r="BJ57" i="82"/>
  <c r="AE57" i="82"/>
  <c r="BJ56" i="82"/>
  <c r="AE56" i="82"/>
  <c r="BJ55" i="82"/>
  <c r="AE55" i="82"/>
  <c r="BJ54" i="82"/>
  <c r="AE54" i="82"/>
  <c r="BJ53" i="82"/>
  <c r="AE53" i="82"/>
  <c r="BJ52" i="82"/>
  <c r="AE52" i="82"/>
  <c r="BJ51" i="82"/>
  <c r="AE51" i="82"/>
  <c r="BJ50" i="82"/>
  <c r="AE50" i="82"/>
  <c r="BJ49" i="82"/>
  <c r="AE49" i="82"/>
  <c r="BJ48" i="82"/>
  <c r="AE48" i="82"/>
  <c r="BJ47" i="82"/>
  <c r="AE47" i="82"/>
  <c r="BJ46" i="82"/>
  <c r="AE46" i="82"/>
  <c r="BJ45" i="82"/>
  <c r="AE45" i="82"/>
  <c r="BJ44" i="82"/>
  <c r="AE44" i="82"/>
  <c r="BJ43" i="82"/>
  <c r="AE43" i="82"/>
  <c r="BJ42" i="82"/>
  <c r="AE42" i="82"/>
  <c r="BJ41" i="82"/>
  <c r="AE41" i="82"/>
  <c r="BJ40" i="82"/>
  <c r="AE40" i="82"/>
  <c r="BJ39" i="82"/>
  <c r="AE39" i="82"/>
  <c r="BJ38" i="82"/>
  <c r="AE38" i="82"/>
  <c r="BJ37" i="82"/>
  <c r="AE37" i="82"/>
  <c r="BJ36" i="82"/>
  <c r="AE36" i="82"/>
  <c r="BJ35" i="82"/>
  <c r="AE35" i="82"/>
  <c r="BJ34" i="82"/>
  <c r="AE34" i="82"/>
  <c r="BJ33" i="82"/>
  <c r="AE33" i="82"/>
  <c r="BJ32" i="82"/>
  <c r="AE32" i="82"/>
  <c r="BJ31" i="82"/>
  <c r="AE31" i="82"/>
  <c r="BJ30" i="82"/>
  <c r="AE30" i="82"/>
  <c r="BJ29" i="82"/>
  <c r="AE29" i="82"/>
  <c r="BJ25" i="82"/>
  <c r="BI25" i="82"/>
  <c r="BH25" i="82"/>
  <c r="BG25" i="82"/>
  <c r="BF25" i="82"/>
  <c r="BE25" i="82"/>
  <c r="BD25" i="82"/>
  <c r="BC25" i="82"/>
  <c r="BB25" i="82"/>
  <c r="BA25" i="82"/>
  <c r="AZ25" i="82"/>
  <c r="AY25" i="82"/>
  <c r="AX25" i="82"/>
  <c r="AW25" i="82"/>
  <c r="AV25" i="82"/>
  <c r="AU25" i="82"/>
  <c r="AT25" i="82"/>
  <c r="AS25" i="82"/>
  <c r="AR25" i="82"/>
  <c r="AQ25" i="82"/>
  <c r="AP25" i="82"/>
  <c r="AO25" i="82"/>
  <c r="AN25" i="82"/>
  <c r="AK25" i="82"/>
  <c r="AJ25" i="82"/>
  <c r="AI25" i="82"/>
  <c r="AH25" i="82"/>
  <c r="AG25" i="82"/>
  <c r="DT129" i="80"/>
  <c r="CO129" i="80"/>
  <c r="BJ129" i="80"/>
  <c r="AE129" i="80"/>
  <c r="DT128" i="80"/>
  <c r="CO128" i="80"/>
  <c r="BJ128" i="80"/>
  <c r="AE128" i="80"/>
  <c r="DT127" i="80"/>
  <c r="CO127" i="80"/>
  <c r="BJ127" i="80"/>
  <c r="AE127" i="80"/>
  <c r="DT126" i="80"/>
  <c r="CO126" i="80"/>
  <c r="BJ126" i="80"/>
  <c r="AE126" i="80"/>
  <c r="DT125" i="80"/>
  <c r="CO125" i="80"/>
  <c r="BJ125" i="80"/>
  <c r="AE125" i="80"/>
  <c r="DT124" i="80"/>
  <c r="CO124" i="80"/>
  <c r="BJ124" i="80"/>
  <c r="AE124" i="80"/>
  <c r="DT123" i="80"/>
  <c r="CO123" i="80"/>
  <c r="BJ123" i="80"/>
  <c r="AE123" i="80"/>
  <c r="DT122" i="80"/>
  <c r="CO122" i="80"/>
  <c r="BJ122" i="80"/>
  <c r="AE122" i="80"/>
  <c r="DT121" i="80"/>
  <c r="CO121" i="80"/>
  <c r="BJ121" i="80"/>
  <c r="AE121" i="80"/>
  <c r="DT120" i="80"/>
  <c r="CO120" i="80"/>
  <c r="BJ120" i="80"/>
  <c r="AE120" i="80"/>
  <c r="DT119" i="80"/>
  <c r="CO119" i="80"/>
  <c r="BJ119" i="80"/>
  <c r="AE119" i="80"/>
  <c r="DT118" i="80"/>
  <c r="CO118" i="80"/>
  <c r="BJ118" i="80"/>
  <c r="AE118" i="80"/>
  <c r="DT117" i="80"/>
  <c r="CO117" i="80"/>
  <c r="BJ117" i="80"/>
  <c r="AE117" i="80"/>
  <c r="DT116" i="80"/>
  <c r="CO116" i="80"/>
  <c r="BJ116" i="80"/>
  <c r="AE116" i="80"/>
  <c r="DT115" i="80"/>
  <c r="CO115" i="80"/>
  <c r="BJ115" i="80"/>
  <c r="AE115" i="80"/>
  <c r="DT114" i="80"/>
  <c r="CO114" i="80"/>
  <c r="BJ114" i="80"/>
  <c r="AE114" i="80"/>
  <c r="DT113" i="80"/>
  <c r="CO113" i="80"/>
  <c r="BJ113" i="80"/>
  <c r="AE113" i="80"/>
  <c r="DT112" i="80"/>
  <c r="CO112" i="80"/>
  <c r="BJ112" i="80"/>
  <c r="AE112" i="80"/>
  <c r="DT111" i="80"/>
  <c r="CO111" i="80"/>
  <c r="BJ111" i="80"/>
  <c r="AE111" i="80"/>
  <c r="DT110" i="80"/>
  <c r="CO110" i="80"/>
  <c r="BJ110" i="80"/>
  <c r="AE110" i="80"/>
  <c r="DT109" i="80"/>
  <c r="CO109" i="80"/>
  <c r="BJ109" i="80"/>
  <c r="AE109" i="80"/>
  <c r="DT108" i="80"/>
  <c r="CO108" i="80"/>
  <c r="BJ108" i="80"/>
  <c r="AE108" i="80"/>
  <c r="DT107" i="80"/>
  <c r="CO107" i="80"/>
  <c r="BJ107" i="80"/>
  <c r="AE107" i="80"/>
  <c r="DT106" i="80"/>
  <c r="CO106" i="80"/>
  <c r="BJ106" i="80"/>
  <c r="AE106" i="80"/>
  <c r="DT105" i="80"/>
  <c r="CO105" i="80"/>
  <c r="BJ105" i="80"/>
  <c r="AE105" i="80"/>
  <c r="DT104" i="80"/>
  <c r="CO104" i="80"/>
  <c r="BJ104" i="80"/>
  <c r="AE104" i="80"/>
  <c r="DT103" i="80"/>
  <c r="CO103" i="80"/>
  <c r="BJ103" i="80"/>
  <c r="AE103" i="80"/>
  <c r="DT102" i="80"/>
  <c r="CO102" i="80"/>
  <c r="BJ102" i="80"/>
  <c r="AE102" i="80"/>
  <c r="DT101" i="80"/>
  <c r="CO101" i="80"/>
  <c r="BJ101" i="80"/>
  <c r="AE101" i="80"/>
  <c r="DT100" i="80"/>
  <c r="CO100" i="80"/>
  <c r="BJ100" i="80"/>
  <c r="AE100" i="80"/>
  <c r="DT99" i="80"/>
  <c r="CO99" i="80"/>
  <c r="BJ99" i="80"/>
  <c r="AE99" i="80"/>
  <c r="DT98" i="80"/>
  <c r="CO98" i="80"/>
  <c r="BJ98" i="80"/>
  <c r="AE98" i="80"/>
  <c r="DT97" i="80"/>
  <c r="CO97" i="80"/>
  <c r="BJ97" i="80"/>
  <c r="AE97" i="80"/>
  <c r="DT96" i="80"/>
  <c r="CO96" i="80"/>
  <c r="BJ96" i="80"/>
  <c r="AE96" i="80"/>
  <c r="DT95" i="80"/>
  <c r="CO95" i="80"/>
  <c r="BJ95" i="80"/>
  <c r="AE95" i="80"/>
  <c r="DT94" i="80"/>
  <c r="CO94" i="80"/>
  <c r="BJ94" i="80"/>
  <c r="AE94" i="80"/>
  <c r="DT93" i="80"/>
  <c r="CO93" i="80"/>
  <c r="BJ93" i="80"/>
  <c r="AE93" i="80"/>
  <c r="DT92" i="80"/>
  <c r="CO92" i="80"/>
  <c r="BJ92" i="80"/>
  <c r="AE92" i="80"/>
  <c r="DT91" i="80"/>
  <c r="CO91" i="80"/>
  <c r="BJ91" i="80"/>
  <c r="AE91" i="80"/>
  <c r="DT90" i="80"/>
  <c r="CO90" i="80"/>
  <c r="BJ90" i="80"/>
  <c r="AE90" i="80"/>
  <c r="DT89" i="80"/>
  <c r="CO89" i="80"/>
  <c r="BJ89" i="80"/>
  <c r="AE89" i="80"/>
  <c r="DT88" i="80"/>
  <c r="CO88" i="80"/>
  <c r="BJ88" i="80"/>
  <c r="AE88" i="80"/>
  <c r="DT87" i="80"/>
  <c r="CO87" i="80"/>
  <c r="BJ87" i="80"/>
  <c r="AE87" i="80"/>
  <c r="DT86" i="80"/>
  <c r="CO86" i="80"/>
  <c r="BJ86" i="80"/>
  <c r="AE86" i="80"/>
  <c r="DT85" i="80"/>
  <c r="CO85" i="80"/>
  <c r="BJ85" i="80"/>
  <c r="AE85" i="80"/>
  <c r="DT84" i="80"/>
  <c r="CO84" i="80"/>
  <c r="BJ84" i="80"/>
  <c r="AE84" i="80"/>
  <c r="DT83" i="80"/>
  <c r="CO83" i="80"/>
  <c r="BJ83" i="80"/>
  <c r="AE83" i="80"/>
  <c r="DT82" i="80"/>
  <c r="CO82" i="80"/>
  <c r="BJ82" i="80"/>
  <c r="AE82" i="80"/>
  <c r="DT81" i="80"/>
  <c r="CO81" i="80"/>
  <c r="BJ81" i="80"/>
  <c r="AE81" i="80"/>
  <c r="DT80" i="80"/>
  <c r="CO80" i="80"/>
  <c r="BJ80" i="80"/>
  <c r="AE80" i="80"/>
  <c r="DT79" i="80"/>
  <c r="CO79" i="80"/>
  <c r="BJ79" i="80"/>
  <c r="AE79" i="80"/>
  <c r="DT78" i="80"/>
  <c r="CO78" i="80"/>
  <c r="BJ78" i="80"/>
  <c r="AE78" i="80"/>
  <c r="DT77" i="80"/>
  <c r="CO77" i="80"/>
  <c r="BJ77" i="80"/>
  <c r="AE77" i="80"/>
  <c r="DT76" i="80"/>
  <c r="CO76" i="80"/>
  <c r="BJ76" i="80"/>
  <c r="AE76" i="80"/>
  <c r="DT75" i="80"/>
  <c r="CO75" i="80"/>
  <c r="BJ75" i="80"/>
  <c r="AE75" i="80"/>
  <c r="DT74" i="80"/>
  <c r="CO74" i="80"/>
  <c r="BJ74" i="80"/>
  <c r="AE74" i="80"/>
  <c r="DT73" i="80"/>
  <c r="CO73" i="80"/>
  <c r="BJ73" i="80"/>
  <c r="AE73" i="80"/>
  <c r="DT72" i="80"/>
  <c r="CO72" i="80"/>
  <c r="BJ72" i="80"/>
  <c r="AE72" i="80"/>
  <c r="DT71" i="80"/>
  <c r="CO71" i="80"/>
  <c r="BJ71" i="80"/>
  <c r="AE71" i="80"/>
  <c r="DT70" i="80"/>
  <c r="CO70" i="80"/>
  <c r="BJ70" i="80"/>
  <c r="AE70" i="80"/>
  <c r="DT69" i="80"/>
  <c r="CO69" i="80"/>
  <c r="BJ69" i="80"/>
  <c r="AE69" i="80"/>
  <c r="DT68" i="80"/>
  <c r="CO68" i="80"/>
  <c r="BJ68" i="80"/>
  <c r="AE68" i="80"/>
  <c r="DT67" i="80"/>
  <c r="CO67" i="80"/>
  <c r="BJ67" i="80"/>
  <c r="AE67" i="80"/>
  <c r="DT66" i="80"/>
  <c r="CO66" i="80"/>
  <c r="BJ66" i="80"/>
  <c r="AE66" i="80"/>
  <c r="DT65" i="80"/>
  <c r="CO65" i="80"/>
  <c r="BJ65" i="80"/>
  <c r="AE65" i="80"/>
  <c r="DT64" i="80"/>
  <c r="CO64" i="80"/>
  <c r="BJ64" i="80"/>
  <c r="AE64" i="80"/>
  <c r="DT63" i="80"/>
  <c r="CO63" i="80"/>
  <c r="BJ63" i="80"/>
  <c r="AE63" i="80"/>
  <c r="DT62" i="80"/>
  <c r="CO62" i="80"/>
  <c r="BJ62" i="80"/>
  <c r="AE62" i="80"/>
  <c r="DT61" i="80"/>
  <c r="CO61" i="80"/>
  <c r="BJ61" i="80"/>
  <c r="AE61" i="80"/>
  <c r="DT60" i="80"/>
  <c r="CO60" i="80"/>
  <c r="BJ60" i="80"/>
  <c r="AE60" i="80"/>
  <c r="DT59" i="80"/>
  <c r="CO59" i="80"/>
  <c r="BJ59" i="80"/>
  <c r="AE59" i="80"/>
  <c r="DT58" i="80"/>
  <c r="CO58" i="80"/>
  <c r="BJ58" i="80"/>
  <c r="AE58" i="80"/>
  <c r="DT57" i="80"/>
  <c r="CO57" i="80"/>
  <c r="BJ57" i="80"/>
  <c r="AE57" i="80"/>
  <c r="DT56" i="80"/>
  <c r="CO56" i="80"/>
  <c r="BJ56" i="80"/>
  <c r="AE56" i="80"/>
  <c r="DT55" i="80"/>
  <c r="CO55" i="80"/>
  <c r="BJ55" i="80"/>
  <c r="AE55" i="80"/>
  <c r="DT54" i="80"/>
  <c r="CO54" i="80"/>
  <c r="BJ54" i="80"/>
  <c r="AE54" i="80"/>
  <c r="DT53" i="80"/>
  <c r="CO53" i="80"/>
  <c r="BJ53" i="80"/>
  <c r="AE53" i="80"/>
  <c r="DT52" i="80"/>
  <c r="CO52" i="80"/>
  <c r="BJ52" i="80"/>
  <c r="AE52" i="80"/>
  <c r="DT51" i="80"/>
  <c r="CO51" i="80"/>
  <c r="BJ51" i="80"/>
  <c r="AE51" i="80"/>
  <c r="DT50" i="80"/>
  <c r="CO50" i="80"/>
  <c r="BJ50" i="80"/>
  <c r="AE50" i="80"/>
  <c r="DT49" i="80"/>
  <c r="CO49" i="80"/>
  <c r="BJ49" i="80"/>
  <c r="AE49" i="80"/>
  <c r="DT48" i="80"/>
  <c r="CO48" i="80"/>
  <c r="BJ48" i="80"/>
  <c r="AE48" i="80"/>
  <c r="DT47" i="80"/>
  <c r="CO47" i="80"/>
  <c r="BJ47" i="80"/>
  <c r="AE47" i="80"/>
  <c r="DT46" i="80"/>
  <c r="CO46" i="80"/>
  <c r="BJ46" i="80"/>
  <c r="AE46" i="80"/>
  <c r="DT45" i="80"/>
  <c r="CO45" i="80"/>
  <c r="BJ45" i="80"/>
  <c r="AE45" i="80"/>
  <c r="DT44" i="80"/>
  <c r="CO44" i="80"/>
  <c r="BJ44" i="80"/>
  <c r="AE44" i="80"/>
  <c r="DT43" i="80"/>
  <c r="CO43" i="80"/>
  <c r="BJ43" i="80"/>
  <c r="AE43" i="80"/>
  <c r="DT42" i="80"/>
  <c r="CO42" i="80"/>
  <c r="BJ42" i="80"/>
  <c r="AE42" i="80"/>
  <c r="DT41" i="80"/>
  <c r="CO41" i="80"/>
  <c r="BJ41" i="80"/>
  <c r="AE41" i="80"/>
  <c r="DT40" i="80"/>
  <c r="CO40" i="80"/>
  <c r="BJ40" i="80"/>
  <c r="AE40" i="80"/>
  <c r="DT39" i="80"/>
  <c r="CO39" i="80"/>
  <c r="BJ39" i="80"/>
  <c r="AE39" i="80"/>
  <c r="DT38" i="80"/>
  <c r="CO38" i="80"/>
  <c r="BJ38" i="80"/>
  <c r="AE38" i="80"/>
  <c r="DT37" i="80"/>
  <c r="CO37" i="80"/>
  <c r="BJ37" i="80"/>
  <c r="AE37" i="80"/>
  <c r="DT36" i="80"/>
  <c r="CO36" i="80"/>
  <c r="BJ36" i="80"/>
  <c r="AE36" i="80"/>
  <c r="DT35" i="80"/>
  <c r="CO35" i="80"/>
  <c r="BJ35" i="80"/>
  <c r="AE35" i="80"/>
  <c r="DT34" i="80"/>
  <c r="CO34" i="80"/>
  <c r="BJ34" i="80"/>
  <c r="AE34" i="80"/>
  <c r="DT33" i="80"/>
  <c r="CO33" i="80"/>
  <c r="BJ33" i="80"/>
  <c r="AE33" i="80"/>
  <c r="DT32" i="80"/>
  <c r="CO32" i="80"/>
  <c r="BJ32" i="80"/>
  <c r="AE32" i="80"/>
  <c r="DT31" i="80"/>
  <c r="CO31" i="80"/>
  <c r="BJ31" i="80"/>
  <c r="AE31" i="80"/>
  <c r="DT30" i="80"/>
  <c r="CO30" i="80"/>
  <c r="BJ30" i="80"/>
  <c r="AE30" i="80"/>
  <c r="DT29" i="80"/>
  <c r="CO29" i="80"/>
  <c r="BJ29" i="80"/>
  <c r="AE29" i="80"/>
  <c r="DT25" i="80"/>
  <c r="CO25" i="80"/>
  <c r="CN25" i="80"/>
  <c r="CM25" i="80"/>
  <c r="CL25" i="80"/>
  <c r="CK25" i="80"/>
  <c r="CJ25" i="80"/>
  <c r="CI25" i="80"/>
  <c r="CH25" i="80"/>
  <c r="CG25" i="80"/>
  <c r="CF25" i="80"/>
  <c r="CE25" i="80"/>
  <c r="CD25" i="80"/>
  <c r="CC25" i="80"/>
  <c r="CB25" i="80"/>
  <c r="CA25" i="80"/>
  <c r="BZ25" i="80"/>
  <c r="BY25" i="80"/>
  <c r="BX25" i="80"/>
  <c r="BW25" i="80"/>
  <c r="BV25" i="80"/>
  <c r="BU25" i="80"/>
  <c r="BT25" i="80"/>
  <c r="BS25" i="80"/>
  <c r="BR25" i="80"/>
  <c r="BQ25" i="80"/>
  <c r="BP25" i="80"/>
  <c r="BN25" i="80"/>
  <c r="BM25" i="80"/>
  <c r="BL25" i="80"/>
  <c r="BJ25" i="80"/>
  <c r="BI25" i="80"/>
  <c r="DS25" i="80" s="1"/>
  <c r="BH25" i="80"/>
  <c r="DR25" i="80" s="1"/>
  <c r="BG25" i="80"/>
  <c r="DQ25" i="80" s="1"/>
  <c r="BF25" i="80"/>
  <c r="DP25" i="80" s="1"/>
  <c r="BE25" i="80"/>
  <c r="DO25" i="80" s="1"/>
  <c r="BD25" i="80"/>
  <c r="DN25" i="80" s="1"/>
  <c r="BC25" i="80"/>
  <c r="DM25" i="80" s="1"/>
  <c r="BB25" i="80"/>
  <c r="DL25" i="80" s="1"/>
  <c r="BA25" i="80"/>
  <c r="DK25" i="80" s="1"/>
  <c r="AZ25" i="80"/>
  <c r="DJ25" i="80" s="1"/>
  <c r="AY25" i="80"/>
  <c r="DI25" i="80" s="1"/>
  <c r="AX25" i="80"/>
  <c r="DH25" i="80" s="1"/>
  <c r="AW25" i="80"/>
  <c r="DG25" i="80" s="1"/>
  <c r="AV25" i="80"/>
  <c r="DF25" i="80" s="1"/>
  <c r="AU25" i="80"/>
  <c r="DE25" i="80" s="1"/>
  <c r="AT25" i="80"/>
  <c r="DD25" i="80" s="1"/>
  <c r="AS25" i="80"/>
  <c r="DC25" i="80" s="1"/>
  <c r="AR25" i="80"/>
  <c r="DB25" i="80" s="1"/>
  <c r="AQ25" i="80"/>
  <c r="DA25" i="80" s="1"/>
  <c r="AP25" i="80"/>
  <c r="CZ25" i="80" s="1"/>
  <c r="AO25" i="80"/>
  <c r="CY25" i="80" s="1"/>
  <c r="AN25" i="80"/>
  <c r="CX25" i="80" s="1"/>
  <c r="AM25" i="80"/>
  <c r="CW25" i="80" s="1"/>
  <c r="AL25" i="80"/>
  <c r="CV25" i="80" s="1"/>
  <c r="AK25" i="80"/>
  <c r="CU25" i="80" s="1"/>
  <c r="AI25" i="80"/>
  <c r="CS25" i="80" s="1"/>
  <c r="AH25" i="80"/>
  <c r="CR25" i="80" s="1"/>
  <c r="AG25" i="80"/>
  <c r="CQ25" i="80" s="1"/>
  <c r="BJ129" i="79"/>
  <c r="AE129" i="79"/>
  <c r="BJ128" i="79"/>
  <c r="AE128" i="79"/>
  <c r="BJ127" i="79"/>
  <c r="AE127" i="79"/>
  <c r="BJ126" i="79"/>
  <c r="AE126" i="79"/>
  <c r="BJ125" i="79"/>
  <c r="AE125" i="79"/>
  <c r="BJ124" i="79"/>
  <c r="AE124" i="79"/>
  <c r="BJ123" i="79"/>
  <c r="AE123" i="79"/>
  <c r="BJ122" i="79"/>
  <c r="AE122" i="79"/>
  <c r="BJ121" i="79"/>
  <c r="AE121" i="79"/>
  <c r="BJ120" i="79"/>
  <c r="AE120" i="79"/>
  <c r="BJ119" i="79"/>
  <c r="AE119" i="79"/>
  <c r="BJ118" i="79"/>
  <c r="AE118" i="79"/>
  <c r="BJ117" i="79"/>
  <c r="AE117" i="79"/>
  <c r="BJ116" i="79"/>
  <c r="AE116" i="79"/>
  <c r="BJ115" i="79"/>
  <c r="AE115" i="79"/>
  <c r="BJ114" i="79"/>
  <c r="AE114" i="79"/>
  <c r="BJ113" i="79"/>
  <c r="AE113" i="79"/>
  <c r="BJ112" i="79"/>
  <c r="AE112" i="79"/>
  <c r="BJ111" i="79"/>
  <c r="AE111" i="79"/>
  <c r="BJ110" i="79"/>
  <c r="AE110" i="79"/>
  <c r="BJ109" i="79"/>
  <c r="AE109" i="79"/>
  <c r="BJ108" i="79"/>
  <c r="AE108" i="79"/>
  <c r="BJ107" i="79"/>
  <c r="AE107" i="79"/>
  <c r="BJ106" i="79"/>
  <c r="AE106" i="79"/>
  <c r="BJ105" i="79"/>
  <c r="AE105" i="79"/>
  <c r="BJ104" i="79"/>
  <c r="AE104" i="79"/>
  <c r="BJ103" i="79"/>
  <c r="AE103" i="79"/>
  <c r="BJ102" i="79"/>
  <c r="AE102" i="79"/>
  <c r="BJ101" i="79"/>
  <c r="AE101" i="79"/>
  <c r="BJ100" i="79"/>
  <c r="AE100" i="79"/>
  <c r="BJ99" i="79"/>
  <c r="AE99" i="79"/>
  <c r="BJ98" i="79"/>
  <c r="AE98" i="79"/>
  <c r="BJ97" i="79"/>
  <c r="AE97" i="79"/>
  <c r="BJ96" i="79"/>
  <c r="AE96" i="79"/>
  <c r="BJ95" i="79"/>
  <c r="AE95" i="79"/>
  <c r="BJ94" i="79"/>
  <c r="AE94" i="79"/>
  <c r="BJ93" i="79"/>
  <c r="AE93" i="79"/>
  <c r="BJ92" i="79"/>
  <c r="AE92" i="79"/>
  <c r="BJ91" i="79"/>
  <c r="AE91" i="79"/>
  <c r="BJ90" i="79"/>
  <c r="AE90" i="79"/>
  <c r="BJ89" i="79"/>
  <c r="AE89" i="79"/>
  <c r="BJ88" i="79"/>
  <c r="AE88" i="79"/>
  <c r="BJ87" i="79"/>
  <c r="AE87" i="79"/>
  <c r="BJ86" i="79"/>
  <c r="AE86" i="79"/>
  <c r="BJ85" i="79"/>
  <c r="AE85" i="79"/>
  <c r="BJ84" i="79"/>
  <c r="AE84" i="79"/>
  <c r="BJ83" i="79"/>
  <c r="AE83" i="79"/>
  <c r="BJ82" i="79"/>
  <c r="AE82" i="79"/>
  <c r="BJ81" i="79"/>
  <c r="AE81" i="79"/>
  <c r="BJ80" i="79"/>
  <c r="AE80" i="79"/>
  <c r="BJ79" i="79"/>
  <c r="AE79" i="79"/>
  <c r="BJ78" i="79"/>
  <c r="AE78" i="79"/>
  <c r="BJ77" i="79"/>
  <c r="AE77" i="79"/>
  <c r="BJ76" i="79"/>
  <c r="AE76" i="79"/>
  <c r="BJ75" i="79"/>
  <c r="AE75" i="79"/>
  <c r="BJ74" i="79"/>
  <c r="AE74" i="79"/>
  <c r="BJ73" i="79"/>
  <c r="AE73" i="79"/>
  <c r="BJ72" i="79"/>
  <c r="AE72" i="79"/>
  <c r="BJ71" i="79"/>
  <c r="AE71" i="79"/>
  <c r="BJ70" i="79"/>
  <c r="AE70" i="79"/>
  <c r="BJ69" i="79"/>
  <c r="AE69" i="79"/>
  <c r="BJ68" i="79"/>
  <c r="AE68" i="79"/>
  <c r="BJ67" i="79"/>
  <c r="AE67" i="79"/>
  <c r="BJ66" i="79"/>
  <c r="AE66" i="79"/>
  <c r="BJ65" i="79"/>
  <c r="AE65" i="79"/>
  <c r="BJ64" i="79"/>
  <c r="AE64" i="79"/>
  <c r="BJ63" i="79"/>
  <c r="AE63" i="79"/>
  <c r="BJ62" i="79"/>
  <c r="AE62" i="79"/>
  <c r="BJ61" i="79"/>
  <c r="AE61" i="79"/>
  <c r="BJ60" i="79"/>
  <c r="AE60" i="79"/>
  <c r="BJ59" i="79"/>
  <c r="AE59" i="79"/>
  <c r="BJ58" i="79"/>
  <c r="AE58" i="79"/>
  <c r="BJ57" i="79"/>
  <c r="AE57" i="79"/>
  <c r="BJ56" i="79"/>
  <c r="AE56" i="79"/>
  <c r="BJ55" i="79"/>
  <c r="AE55" i="79"/>
  <c r="BJ54" i="79"/>
  <c r="AE54" i="79"/>
  <c r="BJ53" i="79"/>
  <c r="AE53" i="79"/>
  <c r="BJ52" i="79"/>
  <c r="AE52" i="79"/>
  <c r="BJ51" i="79"/>
  <c r="AE51" i="79"/>
  <c r="BJ50" i="79"/>
  <c r="AE50" i="79"/>
  <c r="BJ49" i="79"/>
  <c r="AE49" i="79"/>
  <c r="BJ48" i="79"/>
  <c r="AE48" i="79"/>
  <c r="BJ47" i="79"/>
  <c r="AE47" i="79"/>
  <c r="BJ46" i="79"/>
  <c r="AE46" i="79"/>
  <c r="BJ45" i="79"/>
  <c r="AE45" i="79"/>
  <c r="BJ44" i="79"/>
  <c r="AE44" i="79"/>
  <c r="BJ43" i="79"/>
  <c r="AE43" i="79"/>
  <c r="BJ42" i="79"/>
  <c r="AE42" i="79"/>
  <c r="BJ41" i="79"/>
  <c r="AE41" i="79"/>
  <c r="BJ40" i="79"/>
  <c r="AE40" i="79"/>
  <c r="BJ39" i="79"/>
  <c r="AE39" i="79"/>
  <c r="BJ38" i="79"/>
  <c r="AE38" i="79"/>
  <c r="BJ37" i="79"/>
  <c r="AE37" i="79"/>
  <c r="BJ36" i="79"/>
  <c r="AE36" i="79"/>
  <c r="BJ35" i="79"/>
  <c r="AE35" i="79"/>
  <c r="BJ34" i="79"/>
  <c r="AE34" i="79"/>
  <c r="BJ33" i="79"/>
  <c r="AE33" i="79"/>
  <c r="BJ32" i="79"/>
  <c r="AE32" i="79"/>
  <c r="BJ31" i="79"/>
  <c r="AE31" i="79"/>
  <c r="BJ30" i="79"/>
  <c r="AE30" i="79"/>
  <c r="BJ29" i="79"/>
  <c r="AE29" i="79"/>
  <c r="BJ25" i="79"/>
  <c r="BI25" i="79"/>
  <c r="BH25" i="79"/>
  <c r="BG25" i="79"/>
  <c r="BF25" i="79"/>
  <c r="BE25" i="79"/>
  <c r="BD25" i="79"/>
  <c r="BC25" i="79"/>
  <c r="BB25" i="79"/>
  <c r="BA25" i="79"/>
  <c r="AZ25" i="79"/>
  <c r="AY25" i="79"/>
  <c r="AX25" i="79"/>
  <c r="AW25" i="79"/>
  <c r="AV25" i="79"/>
  <c r="AU25" i="79"/>
  <c r="AT25" i="79"/>
  <c r="AS25" i="79"/>
  <c r="AR25" i="79"/>
  <c r="AQ25" i="79"/>
  <c r="AP25" i="79"/>
  <c r="AO25" i="79"/>
  <c r="AN25" i="79"/>
  <c r="AM25" i="79"/>
  <c r="AL25" i="79"/>
  <c r="AK25" i="79"/>
  <c r="AJ25" i="79"/>
  <c r="AI25" i="79"/>
  <c r="AH25" i="79"/>
  <c r="AG25" i="79"/>
  <c r="BJ129" i="78"/>
  <c r="AE129" i="78"/>
  <c r="BJ128" i="78"/>
  <c r="AE128" i="78"/>
  <c r="BJ127" i="78"/>
  <c r="AE127" i="78"/>
  <c r="BJ126" i="78"/>
  <c r="AE126" i="78"/>
  <c r="BJ125" i="78"/>
  <c r="AE125" i="78"/>
  <c r="BJ124" i="78"/>
  <c r="AE124" i="78"/>
  <c r="BJ123" i="78"/>
  <c r="AE123" i="78"/>
  <c r="BJ122" i="78"/>
  <c r="AE122" i="78"/>
  <c r="BJ121" i="78"/>
  <c r="AE121" i="78"/>
  <c r="BJ120" i="78"/>
  <c r="AE120" i="78"/>
  <c r="BJ119" i="78"/>
  <c r="AE119" i="78"/>
  <c r="BJ118" i="78"/>
  <c r="AE118" i="78"/>
  <c r="BJ117" i="78"/>
  <c r="AE117" i="78"/>
  <c r="BJ116" i="78"/>
  <c r="AE116" i="78"/>
  <c r="BJ115" i="78"/>
  <c r="AE115" i="78"/>
  <c r="BJ114" i="78"/>
  <c r="AE114" i="78"/>
  <c r="BJ113" i="78"/>
  <c r="AE113" i="78"/>
  <c r="BJ112" i="78"/>
  <c r="AE112" i="78"/>
  <c r="BJ111" i="78"/>
  <c r="AE111" i="78"/>
  <c r="BJ110" i="78"/>
  <c r="AE110" i="78"/>
  <c r="BJ109" i="78"/>
  <c r="AE109" i="78"/>
  <c r="BJ108" i="78"/>
  <c r="AE108" i="78"/>
  <c r="BJ107" i="78"/>
  <c r="AE107" i="78"/>
  <c r="BJ106" i="78"/>
  <c r="AE106" i="78"/>
  <c r="BJ105" i="78"/>
  <c r="AE105" i="78"/>
  <c r="BJ104" i="78"/>
  <c r="AE104" i="78"/>
  <c r="BJ103" i="78"/>
  <c r="AE103" i="78"/>
  <c r="BJ102" i="78"/>
  <c r="AE102" i="78"/>
  <c r="BJ101" i="78"/>
  <c r="AE101" i="78"/>
  <c r="BJ100" i="78"/>
  <c r="AE100" i="78"/>
  <c r="BJ99" i="78"/>
  <c r="AE99" i="78"/>
  <c r="BJ98" i="78"/>
  <c r="AE98" i="78"/>
  <c r="BJ97" i="78"/>
  <c r="AE97" i="78"/>
  <c r="BJ96" i="78"/>
  <c r="AE96" i="78"/>
  <c r="BJ95" i="78"/>
  <c r="AE95" i="78"/>
  <c r="BJ94" i="78"/>
  <c r="AE94" i="78"/>
  <c r="BJ93" i="78"/>
  <c r="AE93" i="78"/>
  <c r="BJ92" i="78"/>
  <c r="AE92" i="78"/>
  <c r="BJ91" i="78"/>
  <c r="AE91" i="78"/>
  <c r="BJ90" i="78"/>
  <c r="AE90" i="78"/>
  <c r="BJ89" i="78"/>
  <c r="AE89" i="78"/>
  <c r="BJ88" i="78"/>
  <c r="AE88" i="78"/>
  <c r="BJ87" i="78"/>
  <c r="AE87" i="78"/>
  <c r="BJ86" i="78"/>
  <c r="AE86" i="78"/>
  <c r="BJ85" i="78"/>
  <c r="AE85" i="78"/>
  <c r="BJ84" i="78"/>
  <c r="AE84" i="78"/>
  <c r="BJ83" i="78"/>
  <c r="AE83" i="78"/>
  <c r="BJ82" i="78"/>
  <c r="AE82" i="78"/>
  <c r="BJ81" i="78"/>
  <c r="AE81" i="78"/>
  <c r="BJ80" i="78"/>
  <c r="AE80" i="78"/>
  <c r="BJ79" i="78"/>
  <c r="AE79" i="78"/>
  <c r="BJ78" i="78"/>
  <c r="AE78" i="78"/>
  <c r="BJ77" i="78"/>
  <c r="AE77" i="78"/>
  <c r="BJ76" i="78"/>
  <c r="AE76" i="78"/>
  <c r="BJ75" i="78"/>
  <c r="AE75" i="78"/>
  <c r="BJ74" i="78"/>
  <c r="AE74" i="78"/>
  <c r="BJ73" i="78"/>
  <c r="AE73" i="78"/>
  <c r="BJ72" i="78"/>
  <c r="AE72" i="78"/>
  <c r="BJ71" i="78"/>
  <c r="AE71" i="78"/>
  <c r="BJ70" i="78"/>
  <c r="AE70" i="78"/>
  <c r="BJ69" i="78"/>
  <c r="AE69" i="78"/>
  <c r="BJ68" i="78"/>
  <c r="AE68" i="78"/>
  <c r="BJ67" i="78"/>
  <c r="AE67" i="78"/>
  <c r="BJ66" i="78"/>
  <c r="AE66" i="78"/>
  <c r="BJ65" i="78"/>
  <c r="AE65" i="78"/>
  <c r="BJ64" i="78"/>
  <c r="AE64" i="78"/>
  <c r="BJ63" i="78"/>
  <c r="AE63" i="78"/>
  <c r="BJ62" i="78"/>
  <c r="AE62" i="78"/>
  <c r="BJ61" i="78"/>
  <c r="AE61" i="78"/>
  <c r="BJ60" i="78"/>
  <c r="AE60" i="78"/>
  <c r="BJ59" i="78"/>
  <c r="AE59" i="78"/>
  <c r="BJ58" i="78"/>
  <c r="AE58" i="78"/>
  <c r="BJ57" i="78"/>
  <c r="AE57" i="78"/>
  <c r="BJ56" i="78"/>
  <c r="AE56" i="78"/>
  <c r="BJ55" i="78"/>
  <c r="AE55" i="78"/>
  <c r="BJ54" i="78"/>
  <c r="AE54" i="78"/>
  <c r="BJ53" i="78"/>
  <c r="AE53" i="78"/>
  <c r="BJ52" i="78"/>
  <c r="AE52" i="78"/>
  <c r="BJ51" i="78"/>
  <c r="AE51" i="78"/>
  <c r="BJ50" i="78"/>
  <c r="AE50" i="78"/>
  <c r="BJ49" i="78"/>
  <c r="AE49" i="78"/>
  <c r="BJ48" i="78"/>
  <c r="AE48" i="78"/>
  <c r="BJ47" i="78"/>
  <c r="AE47" i="78"/>
  <c r="BJ46" i="78"/>
  <c r="AE46" i="78"/>
  <c r="BJ45" i="78"/>
  <c r="AE45" i="78"/>
  <c r="BJ44" i="78"/>
  <c r="AE44" i="78"/>
  <c r="BJ43" i="78"/>
  <c r="AE43" i="78"/>
  <c r="BJ42" i="78"/>
  <c r="AE42" i="78"/>
  <c r="BJ41" i="78"/>
  <c r="AE41" i="78"/>
  <c r="BJ40" i="78"/>
  <c r="AE40" i="78"/>
  <c r="BJ39" i="78"/>
  <c r="AE39" i="78"/>
  <c r="BJ38" i="78"/>
  <c r="AE38" i="78"/>
  <c r="BJ37" i="78"/>
  <c r="AE37" i="78"/>
  <c r="BJ36" i="78"/>
  <c r="AE36" i="78"/>
  <c r="BJ35" i="78"/>
  <c r="AE35" i="78"/>
  <c r="BJ34" i="78"/>
  <c r="AE34" i="78"/>
  <c r="BJ33" i="78"/>
  <c r="AE33" i="78"/>
  <c r="BJ32" i="78"/>
  <c r="AE32" i="78"/>
  <c r="BJ31" i="78"/>
  <c r="AE31" i="78"/>
  <c r="BJ30" i="78"/>
  <c r="AE30" i="78"/>
  <c r="BJ29" i="78"/>
  <c r="AE29" i="78"/>
  <c r="BJ25" i="78"/>
  <c r="BI25" i="78"/>
  <c r="BH25" i="78"/>
  <c r="BG25" i="78"/>
  <c r="BF25" i="78"/>
  <c r="BE25" i="78"/>
  <c r="BD25" i="78"/>
  <c r="BC25" i="78"/>
  <c r="BB25" i="78"/>
  <c r="BA25" i="78"/>
  <c r="AZ25" i="78"/>
  <c r="AY25" i="78"/>
  <c r="AX25" i="78"/>
  <c r="AW25" i="78"/>
  <c r="AV25" i="78"/>
  <c r="AU25" i="78"/>
  <c r="AT25" i="78"/>
  <c r="AS25" i="78"/>
  <c r="AR25" i="78"/>
  <c r="AQ25" i="78"/>
  <c r="AP25" i="78"/>
  <c r="AO25" i="78"/>
  <c r="AN25" i="78"/>
  <c r="AG25" i="78"/>
  <c r="BJ129" i="77"/>
  <c r="AE129" i="77"/>
  <c r="BJ128" i="77"/>
  <c r="AE128" i="77"/>
  <c r="BJ127" i="77"/>
  <c r="AE127" i="77"/>
  <c r="BJ126" i="77"/>
  <c r="AE126" i="77"/>
  <c r="BJ125" i="77"/>
  <c r="AE125" i="77"/>
  <c r="BJ124" i="77"/>
  <c r="AE124" i="77"/>
  <c r="BJ123" i="77"/>
  <c r="AE123" i="77"/>
  <c r="BJ122" i="77"/>
  <c r="AE122" i="77"/>
  <c r="BJ121" i="77"/>
  <c r="AE121" i="77"/>
  <c r="BJ120" i="77"/>
  <c r="AE120" i="77"/>
  <c r="BJ119" i="77"/>
  <c r="AE119" i="77"/>
  <c r="BJ118" i="77"/>
  <c r="AE118" i="77"/>
  <c r="BJ117" i="77"/>
  <c r="AE117" i="77"/>
  <c r="BJ116" i="77"/>
  <c r="AE116" i="77"/>
  <c r="BJ115" i="77"/>
  <c r="AE115" i="77"/>
  <c r="BJ114" i="77"/>
  <c r="AE114" i="77"/>
  <c r="BJ113" i="77"/>
  <c r="AE113" i="77"/>
  <c r="BJ112" i="77"/>
  <c r="AE112" i="77"/>
  <c r="BJ111" i="77"/>
  <c r="AE111" i="77"/>
  <c r="BJ110" i="77"/>
  <c r="AE110" i="77"/>
  <c r="BJ109" i="77"/>
  <c r="AE109" i="77"/>
  <c r="BJ108" i="77"/>
  <c r="AE108" i="77"/>
  <c r="BJ107" i="77"/>
  <c r="AE107" i="77"/>
  <c r="BJ106" i="77"/>
  <c r="AE106" i="77"/>
  <c r="BJ105" i="77"/>
  <c r="AE105" i="77"/>
  <c r="BJ104" i="77"/>
  <c r="AE104" i="77"/>
  <c r="BJ103" i="77"/>
  <c r="AE103" i="77"/>
  <c r="BJ102" i="77"/>
  <c r="AE102" i="77"/>
  <c r="BJ101" i="77"/>
  <c r="AE101" i="77"/>
  <c r="BJ100" i="77"/>
  <c r="AE100" i="77"/>
  <c r="BJ99" i="77"/>
  <c r="AE99" i="77"/>
  <c r="BJ98" i="77"/>
  <c r="AE98" i="77"/>
  <c r="BJ97" i="77"/>
  <c r="AE97" i="77"/>
  <c r="BJ96" i="77"/>
  <c r="AE96" i="77"/>
  <c r="BJ95" i="77"/>
  <c r="AE95" i="77"/>
  <c r="BJ94" i="77"/>
  <c r="AE94" i="77"/>
  <c r="BJ93" i="77"/>
  <c r="AE93" i="77"/>
  <c r="BJ92" i="77"/>
  <c r="AE92" i="77"/>
  <c r="BJ91" i="77"/>
  <c r="AE91" i="77"/>
  <c r="BJ90" i="77"/>
  <c r="AE90" i="77"/>
  <c r="BJ89" i="77"/>
  <c r="AE89" i="77"/>
  <c r="BJ88" i="77"/>
  <c r="AE88" i="77"/>
  <c r="BJ87" i="77"/>
  <c r="AE87" i="77"/>
  <c r="BJ86" i="77"/>
  <c r="AE86" i="77"/>
  <c r="BJ85" i="77"/>
  <c r="AE85" i="77"/>
  <c r="BJ84" i="77"/>
  <c r="AE84" i="77"/>
  <c r="BJ83" i="77"/>
  <c r="AE83" i="77"/>
  <c r="BJ82" i="77"/>
  <c r="AE82" i="77"/>
  <c r="BJ81" i="77"/>
  <c r="AE81" i="77"/>
  <c r="BJ80" i="77"/>
  <c r="AE80" i="77"/>
  <c r="BJ79" i="77"/>
  <c r="AE79" i="77"/>
  <c r="BJ78" i="77"/>
  <c r="AE78" i="77"/>
  <c r="BJ77" i="77"/>
  <c r="AE77" i="77"/>
  <c r="BJ76" i="77"/>
  <c r="AE76" i="77"/>
  <c r="BJ75" i="77"/>
  <c r="AE75" i="77"/>
  <c r="BJ74" i="77"/>
  <c r="AE74" i="77"/>
  <c r="BJ73" i="77"/>
  <c r="AE73" i="77"/>
  <c r="BJ72" i="77"/>
  <c r="AE72" i="77"/>
  <c r="BJ71" i="77"/>
  <c r="AE71" i="77"/>
  <c r="BJ70" i="77"/>
  <c r="AE70" i="77"/>
  <c r="BJ69" i="77"/>
  <c r="AE69" i="77"/>
  <c r="BJ68" i="77"/>
  <c r="AE68" i="77"/>
  <c r="BJ67" i="77"/>
  <c r="AE67" i="77"/>
  <c r="BJ66" i="77"/>
  <c r="AE66" i="77"/>
  <c r="BJ65" i="77"/>
  <c r="AE65" i="77"/>
  <c r="BJ64" i="77"/>
  <c r="AE64" i="77"/>
  <c r="BJ63" i="77"/>
  <c r="AE63" i="77"/>
  <c r="BJ62" i="77"/>
  <c r="AE62" i="77"/>
  <c r="BJ61" i="77"/>
  <c r="AE61" i="77"/>
  <c r="BJ60" i="77"/>
  <c r="AE60" i="77"/>
  <c r="BJ59" i="77"/>
  <c r="AE59" i="77"/>
  <c r="BJ58" i="77"/>
  <c r="AE58" i="77"/>
  <c r="BJ57" i="77"/>
  <c r="AE57" i="77"/>
  <c r="BJ56" i="77"/>
  <c r="AE56" i="77"/>
  <c r="BJ55" i="77"/>
  <c r="AE55" i="77"/>
  <c r="BJ54" i="77"/>
  <c r="AE54" i="77"/>
  <c r="BJ53" i="77"/>
  <c r="AE53" i="77"/>
  <c r="BJ52" i="77"/>
  <c r="AE52" i="77"/>
  <c r="BJ51" i="77"/>
  <c r="AE51" i="77"/>
  <c r="BJ50" i="77"/>
  <c r="AE50" i="77"/>
  <c r="BJ49" i="77"/>
  <c r="AE49" i="77"/>
  <c r="BJ48" i="77"/>
  <c r="AE48" i="77"/>
  <c r="BJ47" i="77"/>
  <c r="AE47" i="77"/>
  <c r="BJ46" i="77"/>
  <c r="AE46" i="77"/>
  <c r="BJ45" i="77"/>
  <c r="AE45" i="77"/>
  <c r="BJ44" i="77"/>
  <c r="AE44" i="77"/>
  <c r="BJ43" i="77"/>
  <c r="AE43" i="77"/>
  <c r="BJ42" i="77"/>
  <c r="AE42" i="77"/>
  <c r="BJ41" i="77"/>
  <c r="AE41" i="77"/>
  <c r="BJ40" i="77"/>
  <c r="AE40" i="77"/>
  <c r="BJ39" i="77"/>
  <c r="AE39" i="77"/>
  <c r="BJ38" i="77"/>
  <c r="AE38" i="77"/>
  <c r="BJ37" i="77"/>
  <c r="AE37" i="77"/>
  <c r="BJ36" i="77"/>
  <c r="AE36" i="77"/>
  <c r="BJ35" i="77"/>
  <c r="AE35" i="77"/>
  <c r="BJ34" i="77"/>
  <c r="AE34" i="77"/>
  <c r="BJ33" i="77"/>
  <c r="AE33" i="77"/>
  <c r="BJ32" i="77"/>
  <c r="AE32" i="77"/>
  <c r="BJ31" i="77"/>
  <c r="AE31" i="77"/>
  <c r="BJ30" i="77"/>
  <c r="AE30" i="77"/>
  <c r="BJ29" i="77"/>
  <c r="AE29" i="77"/>
  <c r="BJ25" i="77"/>
  <c r="BI25" i="77"/>
  <c r="BH25" i="77"/>
  <c r="BG25" i="77"/>
  <c r="BF25" i="77"/>
  <c r="BE25" i="77"/>
  <c r="BD25" i="77"/>
  <c r="BC25" i="77"/>
  <c r="BB25" i="77"/>
  <c r="BA25" i="77"/>
  <c r="AZ25" i="77"/>
  <c r="AY25" i="77"/>
  <c r="AX25" i="77"/>
  <c r="AW25" i="77"/>
  <c r="AV25" i="77"/>
  <c r="AU25" i="77"/>
  <c r="AT25" i="77"/>
  <c r="AS25" i="77"/>
  <c r="AR25" i="77"/>
  <c r="AQ25" i="77"/>
  <c r="AP25" i="77"/>
  <c r="AO25" i="77"/>
  <c r="AM25" i="77"/>
  <c r="AL25" i="77"/>
  <c r="AG25" i="77"/>
  <c r="BJ129" i="72"/>
  <c r="AE129" i="72"/>
  <c r="BJ128" i="72"/>
  <c r="AE128" i="72"/>
  <c r="BJ127" i="72"/>
  <c r="AE127" i="72"/>
  <c r="BJ126" i="72"/>
  <c r="AE126" i="72"/>
  <c r="BJ125" i="72"/>
  <c r="AE125" i="72"/>
  <c r="BJ124" i="72"/>
  <c r="AE124" i="72"/>
  <c r="BJ123" i="72"/>
  <c r="AE123" i="72"/>
  <c r="BJ122" i="72"/>
  <c r="AE122" i="72"/>
  <c r="BJ121" i="72"/>
  <c r="AE121" i="72"/>
  <c r="BJ120" i="72"/>
  <c r="AE120" i="72"/>
  <c r="BJ119" i="72"/>
  <c r="AE119" i="72"/>
  <c r="BJ118" i="72"/>
  <c r="AE118" i="72"/>
  <c r="BJ117" i="72"/>
  <c r="AE117" i="72"/>
  <c r="BJ116" i="72"/>
  <c r="AE116" i="72"/>
  <c r="BJ115" i="72"/>
  <c r="AE115" i="72"/>
  <c r="BJ114" i="72"/>
  <c r="AE114" i="72"/>
  <c r="BJ113" i="72"/>
  <c r="AE113" i="72"/>
  <c r="BJ112" i="72"/>
  <c r="AE112" i="72"/>
  <c r="BJ111" i="72"/>
  <c r="AE111" i="72"/>
  <c r="BJ110" i="72"/>
  <c r="AE110" i="72"/>
  <c r="BJ109" i="72"/>
  <c r="AE109" i="72"/>
  <c r="BJ108" i="72"/>
  <c r="AE108" i="72"/>
  <c r="BJ107" i="72"/>
  <c r="AE107" i="72"/>
  <c r="BJ106" i="72"/>
  <c r="AE106" i="72"/>
  <c r="BJ105" i="72"/>
  <c r="AE105" i="72"/>
  <c r="BJ104" i="72"/>
  <c r="AE104" i="72"/>
  <c r="BJ103" i="72"/>
  <c r="AE103" i="72"/>
  <c r="BJ102" i="72"/>
  <c r="AE102" i="72"/>
  <c r="BJ101" i="72"/>
  <c r="AE101" i="72"/>
  <c r="BJ100" i="72"/>
  <c r="AE100" i="72"/>
  <c r="BJ99" i="72"/>
  <c r="AE99" i="72"/>
  <c r="BJ98" i="72"/>
  <c r="AE98" i="72"/>
  <c r="BJ97" i="72"/>
  <c r="AE97" i="72"/>
  <c r="BJ96" i="72"/>
  <c r="AE96" i="72"/>
  <c r="BJ95" i="72"/>
  <c r="AE95" i="72"/>
  <c r="BJ94" i="72"/>
  <c r="AE94" i="72"/>
  <c r="BJ93" i="72"/>
  <c r="AE93" i="72"/>
  <c r="BJ92" i="72"/>
  <c r="AE92" i="72"/>
  <c r="BJ91" i="72"/>
  <c r="AE91" i="72"/>
  <c r="BJ90" i="72"/>
  <c r="AE90" i="72"/>
  <c r="BJ89" i="72"/>
  <c r="AE89" i="72"/>
  <c r="BJ88" i="72"/>
  <c r="AE88" i="72"/>
  <c r="BJ87" i="72"/>
  <c r="AE87" i="72"/>
  <c r="BJ86" i="72"/>
  <c r="AE86" i="72"/>
  <c r="BJ85" i="72"/>
  <c r="AE85" i="72"/>
  <c r="BJ84" i="72"/>
  <c r="AE84" i="72"/>
  <c r="BJ83" i="72"/>
  <c r="AE83" i="72"/>
  <c r="BJ82" i="72"/>
  <c r="AE82" i="72"/>
  <c r="BJ81" i="72"/>
  <c r="AE81" i="72"/>
  <c r="BJ80" i="72"/>
  <c r="AE80" i="72"/>
  <c r="BJ79" i="72"/>
  <c r="AE79" i="72"/>
  <c r="BJ78" i="72"/>
  <c r="AE78" i="72"/>
  <c r="BJ77" i="72"/>
  <c r="AE77" i="72"/>
  <c r="BJ76" i="72"/>
  <c r="AE76" i="72"/>
  <c r="BJ75" i="72"/>
  <c r="AE75" i="72"/>
  <c r="BJ74" i="72"/>
  <c r="AE74" i="72"/>
  <c r="BJ73" i="72"/>
  <c r="AE73" i="72"/>
  <c r="BJ72" i="72"/>
  <c r="AE72" i="72"/>
  <c r="BJ71" i="72"/>
  <c r="AE71" i="72"/>
  <c r="BJ70" i="72"/>
  <c r="AE70" i="72"/>
  <c r="BJ69" i="72"/>
  <c r="AE69" i="72"/>
  <c r="BJ68" i="72"/>
  <c r="AE68" i="72"/>
  <c r="BJ67" i="72"/>
  <c r="AE67" i="72"/>
  <c r="BJ66" i="72"/>
  <c r="AE66" i="72"/>
  <c r="BJ65" i="72"/>
  <c r="AE65" i="72"/>
  <c r="BJ64" i="72"/>
  <c r="AE64" i="72"/>
  <c r="BJ63" i="72"/>
  <c r="AE63" i="72"/>
  <c r="BJ62" i="72"/>
  <c r="AE62" i="72"/>
  <c r="BJ61" i="72"/>
  <c r="AE61" i="72"/>
  <c r="BJ60" i="72"/>
  <c r="AE60" i="72"/>
  <c r="BJ59" i="72"/>
  <c r="AE59" i="72"/>
  <c r="BJ58" i="72"/>
  <c r="AE58" i="72"/>
  <c r="BJ57" i="72"/>
  <c r="AE57" i="72"/>
  <c r="BJ56" i="72"/>
  <c r="AE56" i="72"/>
  <c r="BJ55" i="72"/>
  <c r="AE55" i="72"/>
  <c r="BJ54" i="72"/>
  <c r="AE54" i="72"/>
  <c r="BJ53" i="72"/>
  <c r="AE53" i="72"/>
  <c r="BJ52" i="72"/>
  <c r="AE52" i="72"/>
  <c r="BJ51" i="72"/>
  <c r="AE51" i="72"/>
  <c r="BJ50" i="72"/>
  <c r="AE50" i="72"/>
  <c r="BJ49" i="72"/>
  <c r="AE49" i="72"/>
  <c r="BJ48" i="72"/>
  <c r="AE48" i="72"/>
  <c r="BJ47" i="72"/>
  <c r="AE47" i="72"/>
  <c r="BJ46" i="72"/>
  <c r="AE46" i="72"/>
  <c r="BJ45" i="72"/>
  <c r="AE45" i="72"/>
  <c r="BJ44" i="72"/>
  <c r="AE44" i="72"/>
  <c r="BJ43" i="72"/>
  <c r="AE43" i="72"/>
  <c r="BJ42" i="72"/>
  <c r="AE42" i="72"/>
  <c r="BJ41" i="72"/>
  <c r="AE41" i="72"/>
  <c r="BJ40" i="72"/>
  <c r="AE40" i="72"/>
  <c r="BJ39" i="72"/>
  <c r="AE39" i="72"/>
  <c r="BJ38" i="72"/>
  <c r="AE38" i="72"/>
  <c r="BJ37" i="72"/>
  <c r="AE37" i="72"/>
  <c r="BJ36" i="72"/>
  <c r="AE36" i="72"/>
  <c r="BJ35" i="72"/>
  <c r="AE35" i="72"/>
  <c r="BJ34" i="72"/>
  <c r="AE34" i="72"/>
  <c r="BJ33" i="72"/>
  <c r="AE33" i="72"/>
  <c r="BJ32" i="72"/>
  <c r="AE32" i="72"/>
  <c r="BJ31" i="72"/>
  <c r="AE31" i="72"/>
  <c r="BJ30" i="72"/>
  <c r="AE30" i="72"/>
  <c r="BJ29" i="72"/>
  <c r="AE29" i="72"/>
  <c r="BJ25" i="72"/>
  <c r="BI25" i="72"/>
  <c r="BH25" i="72"/>
  <c r="BG25" i="72"/>
  <c r="BF25" i="72"/>
  <c r="BE25" i="72"/>
  <c r="BD25" i="72"/>
  <c r="BC25" i="72"/>
  <c r="BB25" i="72"/>
  <c r="BA25" i="72"/>
  <c r="AZ25" i="72"/>
  <c r="AY25" i="72"/>
  <c r="AX25" i="72"/>
  <c r="AW25" i="72"/>
  <c r="AV25" i="72"/>
  <c r="AU25" i="72"/>
  <c r="AT25" i="72"/>
  <c r="AS25" i="72"/>
  <c r="AR25" i="72"/>
  <c r="AQ25" i="72"/>
  <c r="AP25" i="72"/>
  <c r="AO25" i="72"/>
  <c r="AM25" i="72"/>
  <c r="AK25" i="72"/>
  <c r="AJ25" i="72"/>
  <c r="AI25" i="72"/>
  <c r="AG25" i="72"/>
  <c r="AI25" i="58" l="1"/>
  <c r="CS25" i="58" s="1"/>
  <c r="DT129" i="58" l="1"/>
  <c r="DT128" i="58"/>
  <c r="DT127" i="58"/>
  <c r="DT126" i="58"/>
  <c r="DT125" i="58"/>
  <c r="DT124" i="58"/>
  <c r="DT123" i="58"/>
  <c r="DT122" i="58"/>
  <c r="DT121" i="58"/>
  <c r="DT120" i="58"/>
  <c r="DT119" i="58"/>
  <c r="DT118" i="58"/>
  <c r="DT117" i="58"/>
  <c r="DT116" i="58"/>
  <c r="DT115" i="58"/>
  <c r="DT114" i="58"/>
  <c r="DT113" i="58"/>
  <c r="DT112" i="58"/>
  <c r="DT111" i="58"/>
  <c r="DT110" i="58"/>
  <c r="DT109" i="58"/>
  <c r="DT108" i="58"/>
  <c r="DT107" i="58"/>
  <c r="DT106" i="58"/>
  <c r="DT105" i="58"/>
  <c r="DT104" i="58"/>
  <c r="DT103" i="58"/>
  <c r="DT102" i="58"/>
  <c r="DT101" i="58"/>
  <c r="DT100" i="58"/>
  <c r="DT99" i="58"/>
  <c r="DT98" i="58"/>
  <c r="DT97" i="58"/>
  <c r="DT96" i="58"/>
  <c r="DT95" i="58"/>
  <c r="DT94" i="58"/>
  <c r="DT93" i="58"/>
  <c r="DT92" i="58"/>
  <c r="DT91" i="58"/>
  <c r="DT90" i="58"/>
  <c r="DT89" i="58"/>
  <c r="DT88" i="58"/>
  <c r="DT87" i="58"/>
  <c r="DT86" i="58"/>
  <c r="DT85" i="58"/>
  <c r="DT84" i="58"/>
  <c r="DT83" i="58"/>
  <c r="DT82" i="58"/>
  <c r="DT81" i="58"/>
  <c r="DT80" i="58"/>
  <c r="DT79" i="58"/>
  <c r="DT78" i="58"/>
  <c r="DT77" i="58"/>
  <c r="DT76" i="58"/>
  <c r="DT75" i="58"/>
  <c r="DT74" i="58"/>
  <c r="DT73" i="58"/>
  <c r="DT72" i="58"/>
  <c r="DT71" i="58"/>
  <c r="DT70" i="58"/>
  <c r="DT69" i="58"/>
  <c r="DT68" i="58"/>
  <c r="DT67" i="58"/>
  <c r="DT66" i="58"/>
  <c r="DT65" i="58"/>
  <c r="DT64" i="58"/>
  <c r="DT63" i="58"/>
  <c r="DT62" i="58"/>
  <c r="DT61" i="58"/>
  <c r="DT60" i="58"/>
  <c r="DT59" i="58"/>
  <c r="DT58" i="58"/>
  <c r="DT57" i="58"/>
  <c r="DT56" i="58"/>
  <c r="DT55" i="58"/>
  <c r="DT54" i="58"/>
  <c r="DT53" i="58"/>
  <c r="DT52" i="58"/>
  <c r="DT51" i="58"/>
  <c r="DT50" i="58"/>
  <c r="DT49" i="58"/>
  <c r="DT48" i="58"/>
  <c r="DT47" i="58"/>
  <c r="DT46" i="58"/>
  <c r="DT45" i="58"/>
  <c r="DT44" i="58"/>
  <c r="DT43" i="58"/>
  <c r="DT42" i="58"/>
  <c r="DT41" i="58"/>
  <c r="DT40" i="58"/>
  <c r="DT39" i="58"/>
  <c r="DT38" i="58"/>
  <c r="DT37" i="58"/>
  <c r="DT36" i="58"/>
  <c r="DT35" i="58"/>
  <c r="DT34" i="58"/>
  <c r="DT33" i="58"/>
  <c r="DT32" i="58"/>
  <c r="DT31" i="58"/>
  <c r="DT30" i="58"/>
  <c r="DT29" i="58"/>
  <c r="CN25" i="58"/>
  <c r="CM25" i="58"/>
  <c r="CL25" i="58"/>
  <c r="CK25" i="58"/>
  <c r="CJ25" i="58"/>
  <c r="CI25" i="58"/>
  <c r="CH25" i="58"/>
  <c r="CG25" i="58"/>
  <c r="CF25" i="58"/>
  <c r="CE25" i="58"/>
  <c r="CD25" i="58"/>
  <c r="CC25" i="58"/>
  <c r="CB25" i="58"/>
  <c r="CA25" i="58"/>
  <c r="BZ25" i="58"/>
  <c r="BY25" i="58"/>
  <c r="BX25" i="58"/>
  <c r="BW25" i="58"/>
  <c r="BV25" i="58"/>
  <c r="BU25" i="58"/>
  <c r="BT25" i="58"/>
  <c r="BS25" i="58"/>
  <c r="BR25" i="58"/>
  <c r="BQ25" i="58"/>
  <c r="BP25" i="58"/>
  <c r="BO25" i="58"/>
  <c r="BM25" i="58"/>
  <c r="BL25" i="58"/>
  <c r="AY25" i="58" l="1"/>
  <c r="AW25" i="58"/>
  <c r="DG25" i="58" s="1"/>
  <c r="AJ25" i="58"/>
  <c r="AU25" i="58"/>
  <c r="AQ25" i="58"/>
  <c r="BJ25" i="58"/>
  <c r="BI25" i="58"/>
  <c r="BH25" i="58"/>
  <c r="BG25" i="58"/>
  <c r="BF25" i="58"/>
  <c r="BE25" i="58"/>
  <c r="BD25" i="58"/>
  <c r="BC25" i="58"/>
  <c r="BB25" i="58"/>
  <c r="BA25" i="58"/>
  <c r="AZ25" i="58"/>
  <c r="AX25" i="58"/>
  <c r="AV25" i="58"/>
  <c r="AT25" i="58"/>
  <c r="AS25" i="58"/>
  <c r="AR25" i="58"/>
  <c r="AP25" i="58"/>
  <c r="AO25" i="58"/>
  <c r="AN25" i="58"/>
  <c r="AM25" i="58"/>
  <c r="AL25" i="58"/>
  <c r="AK25" i="58"/>
  <c r="AH25" i="58"/>
  <c r="AG25" i="58"/>
  <c r="CQ25" i="58" l="1"/>
  <c r="CR25" i="58"/>
  <c r="CU25" i="58"/>
  <c r="CV25" i="58"/>
  <c r="CW25" i="58"/>
  <c r="CY25" i="58"/>
  <c r="CZ25" i="58"/>
  <c r="DB25" i="58"/>
  <c r="DC25" i="58"/>
  <c r="DD25" i="58"/>
  <c r="DH25" i="58"/>
  <c r="DJ25" i="58"/>
  <c r="DI25" i="58"/>
  <c r="DK25" i="58"/>
  <c r="DL25" i="58"/>
  <c r="DM25" i="58"/>
  <c r="CX25" i="58"/>
  <c r="DN25" i="58"/>
  <c r="DO25" i="58"/>
  <c r="DA25" i="58"/>
  <c r="DP25" i="58"/>
  <c r="DE25" i="58"/>
  <c r="DQ25" i="58"/>
  <c r="DR25" i="58"/>
  <c r="DF25" i="58"/>
  <c r="DS25" i="58"/>
  <c r="CT25" i="58"/>
  <c r="DT25" i="58" l="1"/>
  <c r="CO25" i="58"/>
  <c r="CO128" i="58" l="1"/>
  <c r="CO32" i="58"/>
  <c r="CO66" i="58"/>
  <c r="CO37" i="58"/>
  <c r="CO99" i="58"/>
  <c r="CO46" i="58"/>
  <c r="CO67" i="58"/>
  <c r="CO47" i="58"/>
  <c r="CO129" i="58"/>
  <c r="CO44" i="58"/>
  <c r="CO79" i="58"/>
  <c r="CO121" i="58"/>
  <c r="CO120" i="58"/>
  <c r="CO40" i="58"/>
  <c r="CO84" i="58"/>
  <c r="CO111" i="58"/>
  <c r="CO49" i="58"/>
  <c r="CO81" i="58"/>
  <c r="CO113" i="58"/>
  <c r="CO50" i="58"/>
  <c r="CO82" i="58"/>
  <c r="CO114" i="58"/>
  <c r="CO55" i="58"/>
  <c r="CO39" i="58"/>
  <c r="CO103" i="58"/>
  <c r="CO42" i="58"/>
  <c r="CO87" i="58"/>
  <c r="CO71" i="58"/>
  <c r="CO74" i="58"/>
  <c r="CO106" i="58"/>
  <c r="CO43" i="58"/>
  <c r="CO75" i="58"/>
  <c r="CO107" i="58"/>
  <c r="CO76" i="58"/>
  <c r="CO108" i="58"/>
  <c r="CO45" i="58"/>
  <c r="CO77" i="58"/>
  <c r="CO109" i="58"/>
  <c r="CO48" i="58"/>
  <c r="CO80" i="58"/>
  <c r="CO112" i="58"/>
  <c r="CO85" i="58"/>
  <c r="CO98" i="58"/>
  <c r="CO30" i="58"/>
  <c r="CO78" i="58"/>
  <c r="CO65" i="58"/>
  <c r="CO105" i="58"/>
  <c r="CO61" i="58"/>
  <c r="CO41" i="58"/>
  <c r="CO34" i="58"/>
  <c r="CO104" i="58"/>
  <c r="CO100" i="58"/>
  <c r="CO94" i="58"/>
  <c r="CO51" i="58"/>
  <c r="CO83" i="58"/>
  <c r="CO115" i="58"/>
  <c r="CO52" i="58"/>
  <c r="CO116" i="58"/>
  <c r="CO57" i="58"/>
  <c r="CO53" i="58"/>
  <c r="CO117" i="58"/>
  <c r="CO54" i="58"/>
  <c r="CO86" i="58"/>
  <c r="CO118" i="58"/>
  <c r="CO119" i="58"/>
  <c r="CO56" i="58"/>
  <c r="CO88" i="58"/>
  <c r="CO89" i="58"/>
  <c r="CO58" i="58"/>
  <c r="CO90" i="58"/>
  <c r="CO122" i="58"/>
  <c r="CO60" i="58"/>
  <c r="CO92" i="58"/>
  <c r="CO124" i="58"/>
  <c r="CO73" i="58"/>
  <c r="CO110" i="58"/>
  <c r="CO59" i="58"/>
  <c r="CO91" i="58"/>
  <c r="CO123" i="58"/>
  <c r="CO93" i="58"/>
  <c r="CO125" i="58"/>
  <c r="CO33" i="58"/>
  <c r="CO62" i="58"/>
  <c r="CO126" i="58"/>
  <c r="CO31" i="58"/>
  <c r="CO63" i="58"/>
  <c r="CO95" i="58"/>
  <c r="CO127" i="58"/>
  <c r="CO64" i="58"/>
  <c r="CO96" i="58"/>
  <c r="CO97" i="58"/>
  <c r="CO35" i="58"/>
  <c r="CO36" i="58"/>
  <c r="CO68" i="58"/>
  <c r="CO69" i="58"/>
  <c r="CO101" i="58"/>
  <c r="CO38" i="58"/>
  <c r="CO70" i="58"/>
  <c r="CO102" i="58"/>
  <c r="CO29" i="58"/>
  <c r="CO72" i="58"/>
  <c r="AE76" i="58" l="1"/>
  <c r="AE114" i="58"/>
  <c r="AE40" i="58"/>
  <c r="AE47" i="58"/>
  <c r="AE128" i="58"/>
  <c r="AE105" i="58"/>
  <c r="AE69" i="58"/>
  <c r="AE129" i="58"/>
  <c r="AE85" i="58"/>
  <c r="AE109" i="58"/>
  <c r="AE49" i="58"/>
  <c r="AE73" i="58"/>
  <c r="AE106" i="58"/>
  <c r="AE37" i="58"/>
  <c r="AE77" i="58"/>
  <c r="AE65" i="58"/>
  <c r="AE53" i="58"/>
  <c r="AE48" i="58"/>
  <c r="AE50" i="58"/>
  <c r="AE42" i="58"/>
  <c r="AE78" i="58"/>
  <c r="AE112" i="58"/>
  <c r="AE117" i="58"/>
  <c r="AE116" i="58"/>
  <c r="AE110" i="58"/>
  <c r="AE54" i="58"/>
  <c r="AE118" i="58"/>
  <c r="AE57" i="58"/>
  <c r="AE121" i="58"/>
  <c r="AE90" i="58"/>
  <c r="AE62" i="58"/>
  <c r="AE96" i="58"/>
  <c r="AE33" i="58"/>
  <c r="AE41" i="58"/>
  <c r="AE104" i="58"/>
  <c r="AE125" i="58"/>
  <c r="AE123" i="58"/>
  <c r="AE122" i="58"/>
  <c r="AE59" i="58"/>
  <c r="AE80" i="58"/>
  <c r="AE34" i="58"/>
  <c r="AE98" i="58"/>
  <c r="AE82" i="58"/>
  <c r="AE89" i="58"/>
  <c r="AE61" i="58"/>
  <c r="AE84" i="58"/>
  <c r="AE60" i="58"/>
  <c r="AE100" i="58"/>
  <c r="AE58" i="58"/>
  <c r="AE93" i="58"/>
  <c r="AE70" i="58"/>
  <c r="AE102" i="58"/>
  <c r="AE99" i="58"/>
  <c r="AE63" i="58"/>
  <c r="AE72" i="58"/>
  <c r="AE101" i="58"/>
  <c r="AE91" i="58"/>
  <c r="AE51" i="58"/>
  <c r="AE83" i="58"/>
  <c r="AE39" i="58"/>
  <c r="AE115" i="58"/>
  <c r="AE107" i="58"/>
  <c r="AE55" i="58"/>
  <c r="AE79" i="58"/>
  <c r="AE46" i="58"/>
  <c r="AE36" i="58"/>
  <c r="AE38" i="58"/>
  <c r="AE127" i="58"/>
  <c r="AE45" i="58"/>
  <c r="AE86" i="58"/>
  <c r="AE32" i="58"/>
  <c r="AE94" i="58"/>
  <c r="AE120" i="58"/>
  <c r="AE92" i="58"/>
  <c r="AE126" i="58"/>
  <c r="AE64" i="58"/>
  <c r="AE97" i="58"/>
  <c r="AE87" i="58"/>
  <c r="AE30" i="58"/>
  <c r="AE113" i="58"/>
  <c r="AE88" i="58"/>
  <c r="AE66" i="58"/>
  <c r="AE35" i="58"/>
  <c r="AE31" i="58"/>
  <c r="AE67" i="58"/>
  <c r="AE119" i="58"/>
  <c r="AE56" i="58"/>
  <c r="AE43" i="58"/>
  <c r="AE124" i="58"/>
  <c r="AE111" i="58"/>
  <c r="AE75" i="58"/>
  <c r="AE103" i="58"/>
  <c r="AE52" i="58"/>
  <c r="AE108" i="58"/>
  <c r="AE71" i="58"/>
  <c r="AE74" i="58"/>
  <c r="AE44" i="58"/>
  <c r="AE68" i="58"/>
  <c r="AE95" i="58"/>
  <c r="AE29" i="58"/>
  <c r="AE81" i="58"/>
  <c r="BJ80" i="58" l="1"/>
  <c r="BJ128" i="58"/>
  <c r="BJ112" i="58"/>
  <c r="BJ48" i="58"/>
  <c r="BJ60" i="58"/>
  <c r="BJ56" i="58"/>
  <c r="BJ120" i="58"/>
  <c r="BJ83" i="58"/>
  <c r="BJ51" i="58"/>
  <c r="BJ75" i="58"/>
  <c r="BJ88" i="58"/>
  <c r="BJ47" i="58"/>
  <c r="BJ119" i="58"/>
  <c r="BJ64" i="58"/>
  <c r="BJ45" i="58"/>
  <c r="BJ55" i="58"/>
  <c r="BJ95" i="58"/>
  <c r="BJ115" i="58"/>
  <c r="BJ46" i="58"/>
  <c r="BJ129" i="58"/>
  <c r="BJ43" i="58"/>
  <c r="BJ67" i="58"/>
  <c r="BJ107" i="58"/>
  <c r="BJ98" i="58"/>
  <c r="BJ111" i="58"/>
  <c r="BJ50" i="58"/>
  <c r="BJ82" i="58"/>
  <c r="BJ114" i="58"/>
  <c r="BJ54" i="58"/>
  <c r="BJ106" i="58"/>
  <c r="BJ58" i="58"/>
  <c r="BJ86" i="58"/>
  <c r="BJ90" i="58"/>
  <c r="BJ78" i="58"/>
  <c r="BJ126" i="58"/>
  <c r="BJ123" i="58"/>
  <c r="BJ91" i="58"/>
  <c r="BJ110" i="58"/>
  <c r="BJ70" i="58"/>
  <c r="BJ127" i="58"/>
  <c r="BJ32" i="58"/>
  <c r="BJ44" i="58"/>
  <c r="BJ79" i="58"/>
  <c r="BJ74" i="58"/>
  <c r="BJ42" i="58"/>
  <c r="BJ116" i="58"/>
  <c r="BJ87" i="58"/>
  <c r="BJ63" i="58"/>
  <c r="BJ102" i="58"/>
  <c r="BJ118" i="58"/>
  <c r="BJ59" i="58"/>
  <c r="BJ105" i="58"/>
  <c r="BJ73" i="58"/>
  <c r="BJ41" i="58"/>
  <c r="BJ38" i="58"/>
  <c r="BJ103" i="58"/>
  <c r="BJ71" i="58"/>
  <c r="BJ39" i="58"/>
  <c r="BJ92" i="58"/>
  <c r="BJ31" i="58"/>
  <c r="BJ99" i="58"/>
  <c r="BJ35" i="58"/>
  <c r="BJ84" i="58"/>
  <c r="BJ34" i="58"/>
  <c r="BJ36" i="58"/>
  <c r="BJ62" i="58"/>
  <c r="BJ30" i="58"/>
  <c r="BJ40" i="58"/>
  <c r="BJ108" i="58"/>
  <c r="BJ122" i="58"/>
  <c r="BJ52" i="58"/>
  <c r="BJ100" i="58"/>
  <c r="BJ94" i="58"/>
  <c r="BJ101" i="58"/>
  <c r="BJ69" i="58"/>
  <c r="BJ37" i="58"/>
  <c r="BJ68" i="58"/>
  <c r="BJ66" i="58"/>
  <c r="BJ97" i="58"/>
  <c r="BJ65" i="58"/>
  <c r="BJ33" i="58"/>
  <c r="BJ96" i="58"/>
  <c r="BJ125" i="58"/>
  <c r="BJ93" i="58"/>
  <c r="BJ61" i="58"/>
  <c r="BJ124" i="58"/>
  <c r="BJ121" i="58"/>
  <c r="BJ89" i="58"/>
  <c r="BJ57" i="58"/>
  <c r="BJ104" i="58"/>
  <c r="BJ117" i="58"/>
  <c r="BJ85" i="58"/>
  <c r="BJ53" i="58"/>
  <c r="BJ72" i="58"/>
  <c r="BJ113" i="58"/>
  <c r="BJ81" i="58"/>
  <c r="BJ49" i="58"/>
  <c r="BJ109" i="58"/>
  <c r="BJ77" i="58"/>
  <c r="BJ29" i="58"/>
  <c r="BJ76" i="58"/>
</calcChain>
</file>

<file path=xl/sharedStrings.xml><?xml version="1.0" encoding="utf-8"?>
<sst xmlns="http://schemas.openxmlformats.org/spreadsheetml/2006/main" count="121" uniqueCount="66">
  <si>
    <t>Source</t>
  </si>
  <si>
    <t>Mean</t>
  </si>
  <si>
    <t xml:space="preserve"> </t>
  </si>
  <si>
    <t>Date</t>
  </si>
  <si>
    <t>Version</t>
  </si>
  <si>
    <t>Company</t>
  </si>
  <si>
    <t>Comments</t>
  </si>
  <si>
    <t>Receive SNR w/ beamforming @ CDL-A&amp;Beam Selection1 (dB)</t>
    <phoneticPr fontId="4" type="noConversion"/>
  </si>
  <si>
    <t>Receive SNR w/ beamforming @ CDL-A&amp;Beam Selection2 (dB)</t>
    <phoneticPr fontId="4" type="noConversion"/>
  </si>
  <si>
    <t>Receive SNR w/ beamforming @ CDL-B&amp;Beam Selection1 (dB)</t>
    <phoneticPr fontId="4" type="noConversion"/>
  </si>
  <si>
    <t>Receive SNR w/ beamforming @ CDL-B&amp;Beam Selection2 (dB)</t>
  </si>
  <si>
    <t>Wideband SINR without beamforming (dB)</t>
    <phoneticPr fontId="22" type="noConversion"/>
  </si>
  <si>
    <t>Wideband SINR with beamforming (dB)</t>
    <phoneticPr fontId="4" type="noConversion"/>
  </si>
  <si>
    <t>ZTE</t>
    <phoneticPr fontId="4" type="noConversion"/>
  </si>
  <si>
    <t>ZTE</t>
    <phoneticPr fontId="22" type="noConversion"/>
  </si>
  <si>
    <t>ZTE</t>
    <phoneticPr fontId="22" type="noConversion"/>
  </si>
  <si>
    <t>v1</t>
    <phoneticPr fontId="4" type="noConversion"/>
  </si>
  <si>
    <t>ZTE</t>
    <phoneticPr fontId="4" type="noConversion"/>
  </si>
  <si>
    <t>Add link level and system level calibration results</t>
    <phoneticPr fontId="4" type="noConversion"/>
  </si>
  <si>
    <t>v2</t>
    <phoneticPr fontId="4" type="noConversion"/>
  </si>
  <si>
    <t>ZTE</t>
    <phoneticPr fontId="4" type="noConversion"/>
  </si>
  <si>
    <t>Receive SNR w/ beamforming @ CDL-A&amp;Beam Selection1&amp; 1Panel 1Pol (dB)</t>
    <phoneticPr fontId="4" type="noConversion"/>
  </si>
  <si>
    <t>Receive SNR w/ beamforming @ CDL-B&amp;Beam Selection1&amp;1Panel 1Pol (dB)</t>
    <phoneticPr fontId="4" type="noConversion"/>
  </si>
  <si>
    <t>Add one new worksheet with the case of simplified antenna configuration (1panel 1 polarization) according to agreed WF R1-1610889</t>
    <phoneticPr fontId="4" type="noConversion"/>
  </si>
  <si>
    <t>v3</t>
    <phoneticPr fontId="4" type="noConversion"/>
  </si>
  <si>
    <t>ZTE</t>
    <phoneticPr fontId="22" type="noConversion"/>
  </si>
  <si>
    <t>Add link level calibration results for 1 panel and 1 polarization and update other results</t>
    <phoneticPr fontId="4" type="noConversion"/>
  </si>
  <si>
    <t>Ericsson</t>
  </si>
  <si>
    <t>v4</t>
  </si>
  <si>
    <t>Added system level calibrations results</t>
  </si>
  <si>
    <t>v5</t>
    <phoneticPr fontId="4" type="noConversion"/>
  </si>
  <si>
    <t>LGE</t>
    <phoneticPr fontId="4" type="noConversion"/>
  </si>
  <si>
    <t>LGE</t>
    <phoneticPr fontId="22" type="noConversion"/>
  </si>
  <si>
    <t>LGE</t>
    <phoneticPr fontId="22" type="noConversion"/>
  </si>
  <si>
    <t>LGE</t>
    <phoneticPr fontId="22" type="noConversion"/>
  </si>
  <si>
    <t>LGE</t>
    <phoneticPr fontId="22" type="noConversion"/>
  </si>
  <si>
    <t>Add link level and system level calibrations results</t>
    <phoneticPr fontId="4" type="noConversion"/>
  </si>
  <si>
    <t>Huawei</t>
    <phoneticPr fontId="22" type="noConversion"/>
  </si>
  <si>
    <t>Huawei</t>
    <phoneticPr fontId="22" type="noConversion"/>
  </si>
  <si>
    <t>Huawei</t>
    <phoneticPr fontId="22" type="noConversion"/>
  </si>
  <si>
    <t>Huawei</t>
    <phoneticPr fontId="22" type="noConversion"/>
  </si>
  <si>
    <t>v6</t>
    <phoneticPr fontId="4" type="noConversion"/>
  </si>
  <si>
    <t>Huawei</t>
    <phoneticPr fontId="4" type="noConversion"/>
  </si>
  <si>
    <t>DOCOMO</t>
    <phoneticPr fontId="22" type="noConversion"/>
  </si>
  <si>
    <t>DOCOMO</t>
    <phoneticPr fontId="22" type="noConversion"/>
  </si>
  <si>
    <t>DOCOMO</t>
    <phoneticPr fontId="22" type="noConversion"/>
  </si>
  <si>
    <t>DOCOMO</t>
    <phoneticPr fontId="4" type="noConversion"/>
  </si>
  <si>
    <t>v7</t>
    <phoneticPr fontId="4" type="noConversion"/>
  </si>
  <si>
    <t>Spreadtrum</t>
  </si>
  <si>
    <t>Added system level calibration results</t>
  </si>
  <si>
    <t>v8</t>
  </si>
  <si>
    <t>Samsung</t>
    <phoneticPr fontId="4" type="noConversion"/>
  </si>
  <si>
    <t>Samsung</t>
    <phoneticPr fontId="22" type="noConversion"/>
  </si>
  <si>
    <t>Samsung</t>
    <phoneticPr fontId="22" type="noConversion"/>
  </si>
  <si>
    <t>Samsung</t>
    <phoneticPr fontId="22" type="noConversion"/>
  </si>
  <si>
    <t>Samsung</t>
    <phoneticPr fontId="22" type="noConversion"/>
  </si>
  <si>
    <t>Samsung</t>
    <phoneticPr fontId="22" type="noConversion"/>
  </si>
  <si>
    <t>v9</t>
    <phoneticPr fontId="4" type="noConversion"/>
  </si>
  <si>
    <t>Samsung</t>
    <phoneticPr fontId="4" type="noConversion"/>
  </si>
  <si>
    <t>Qualcomm</t>
  </si>
  <si>
    <t>Add link level and system level calibration results</t>
  </si>
  <si>
    <t>Mitsubishi</t>
    <phoneticPr fontId="22" type="noConversion"/>
  </si>
  <si>
    <t>v10</t>
    <phoneticPr fontId="4" type="noConversion"/>
  </si>
  <si>
    <t>Mitsubishi</t>
    <phoneticPr fontId="4" type="noConversion"/>
  </si>
  <si>
    <t xml:space="preserve">Add link level calibration results </t>
    <phoneticPr fontId="4" type="noConversion"/>
  </si>
  <si>
    <t>v11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</si>
</sst>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0.000_ "/>
  </numFmts>
  <fonts count="24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1"/>
      <name val="돋움"/>
      <family val="3"/>
      <charset val="129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6">
    <xf numFmtId="0" fontId="0" fillId="0" borderId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0" borderId="8" applyNumberFormat="0" applyFill="0" applyAlignment="0" applyProtection="0"/>
    <xf numFmtId="0" fontId="14" fillId="26" borderId="9" applyNumberFormat="0" applyAlignment="0" applyProtection="0"/>
    <xf numFmtId="0" fontId="15" fillId="27" borderId="10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3" fillId="2" borderId="0" applyNumberFormat="0" applyBorder="0" applyAlignment="0" applyProtection="0"/>
    <xf numFmtId="0" fontId="19" fillId="26" borderId="12" applyNumberFormat="0" applyAlignment="0" applyProtection="0"/>
    <xf numFmtId="0" fontId="20" fillId="34" borderId="9" applyNumberFormat="0" applyAlignment="0" applyProtection="0"/>
    <xf numFmtId="0" fontId="21" fillId="0" borderId="0">
      <alignment vertical="center"/>
    </xf>
    <xf numFmtId="0" fontId="23" fillId="0" borderId="0"/>
  </cellStyleXfs>
  <cellXfs count="25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1" fillId="0" borderId="1" xfId="0" applyFont="1" applyBorder="1"/>
    <xf numFmtId="164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65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1" fillId="0" borderId="0" xfId="0" applyFont="1" applyFill="1"/>
    <xf numFmtId="164" fontId="0" fillId="35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36" borderId="1" xfId="0" applyNumberFormat="1" applyFill="1" applyBorder="1"/>
    <xf numFmtId="164" fontId="0" fillId="37" borderId="1" xfId="0" applyNumberFormat="1" applyFill="1" applyBorder="1"/>
    <xf numFmtId="164" fontId="0" fillId="38" borderId="1" xfId="0" applyNumberFormat="1" applyFill="1" applyBorder="1"/>
    <xf numFmtId="164" fontId="23" fillId="0" borderId="0" xfId="65" applyNumberFormat="1" applyFill="1" applyBorder="1" applyAlignment="1"/>
  </cellXfs>
  <cellStyles count="66">
    <cellStyle name="20% - Accent1" xfId="7" builtinId="30" customBuiltin="1"/>
    <cellStyle name="20% - Accent1 2" xfId="1"/>
    <cellStyle name="20% - Accent2" xfId="8" builtinId="34" customBuiltin="1"/>
    <cellStyle name="20% - Accent2 2" xfId="2"/>
    <cellStyle name="20% - Accent3" xfId="9" builtinId="38" customBuiltin="1"/>
    <cellStyle name="20% - Accent3 2" xfId="3"/>
    <cellStyle name="20% - Accent4" xfId="10" builtinId="42" customBuiltin="1"/>
    <cellStyle name="20% - Accent4 2" xfId="4"/>
    <cellStyle name="20% - Accent5" xfId="11" builtinId="46" customBuiltin="1"/>
    <cellStyle name="20% - Accent5 2" xfId="5"/>
    <cellStyle name="20% - Accent6" xfId="12" builtinId="50" customBuiltin="1"/>
    <cellStyle name="20% - Accent6 2" xfId="6"/>
    <cellStyle name="40% - Accent1" xfId="19" builtinId="31" customBuiltin="1"/>
    <cellStyle name="40% - Accent1 2" xfId="13"/>
    <cellStyle name="40% - Accent2" xfId="20" builtinId="35" customBuiltin="1"/>
    <cellStyle name="40% - Accent2 2" xfId="14"/>
    <cellStyle name="40% - Accent3" xfId="21" builtinId="39" customBuiltin="1"/>
    <cellStyle name="40% - Accent3 2" xfId="15"/>
    <cellStyle name="40% - Accent4" xfId="22" builtinId="43" customBuiltin="1"/>
    <cellStyle name="40% - Accent4 2" xfId="16"/>
    <cellStyle name="40% - Accent5" xfId="23" builtinId="47" customBuiltin="1"/>
    <cellStyle name="40% - Accent5 2" xfId="17"/>
    <cellStyle name="40% - Accent6" xfId="24" builtinId="51" customBuiltin="1"/>
    <cellStyle name="40% - Accent6 2" xfId="18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/>
    <cellStyle name="Commentaire 2 2" xfId="32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/>
    <cellStyle name="Normal 2 2" xfId="34"/>
    <cellStyle name="Normal 2 2 2" xfId="35"/>
    <cellStyle name="Normal 2 3" xfId="36"/>
    <cellStyle name="Normal 3" xfId="37"/>
    <cellStyle name="Normal 3 2" xfId="38"/>
    <cellStyle name="Normal 3 3" xfId="39"/>
    <cellStyle name="Normal 4" xfId="40"/>
    <cellStyle name="Normal 4 2" xfId="41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표준_cdf_fuction" xfId="65"/>
    <cellStyle name="一般 2" xfId="64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 &amp; 1Panel 1Pol'!$B$25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 &amp; 1Panel 1Pol'!$B$29:$B$129</c:f>
              <c:numCache>
                <c:formatCode>0.00_ </c:formatCode>
                <c:ptCount val="101"/>
                <c:pt idx="0">
                  <c:v>-2.5581607637228299</c:v>
                </c:pt>
                <c:pt idx="1">
                  <c:v>-1.4853403118080299</c:v>
                </c:pt>
                <c:pt idx="2">
                  <c:v>-0.62922599529616896</c:v>
                </c:pt>
                <c:pt idx="3">
                  <c:v>-0.10367147515656699</c:v>
                </c:pt>
                <c:pt idx="4">
                  <c:v>0.42269484012493302</c:v>
                </c:pt>
                <c:pt idx="5">
                  <c:v>0.92525262154725896</c:v>
                </c:pt>
                <c:pt idx="6">
                  <c:v>1.2625491864541201</c:v>
                </c:pt>
                <c:pt idx="7">
                  <c:v>1.8303379456648601</c:v>
                </c:pt>
                <c:pt idx="8">
                  <c:v>2.1174004623283098</c:v>
                </c:pt>
                <c:pt idx="9">
                  <c:v>2.54247091352565</c:v>
                </c:pt>
                <c:pt idx="10">
                  <c:v>2.98895036590504</c:v>
                </c:pt>
                <c:pt idx="11">
                  <c:v>3.36741303424939</c:v>
                </c:pt>
                <c:pt idx="12">
                  <c:v>3.6326065418192299</c:v>
                </c:pt>
                <c:pt idx="13">
                  <c:v>3.8745265509273001</c:v>
                </c:pt>
                <c:pt idx="14">
                  <c:v>3.99882880372463</c:v>
                </c:pt>
                <c:pt idx="15">
                  <c:v>4.2131908366509201</c:v>
                </c:pt>
                <c:pt idx="16">
                  <c:v>4.4556100341641196</c:v>
                </c:pt>
                <c:pt idx="17">
                  <c:v>4.7270320056216404</c:v>
                </c:pt>
                <c:pt idx="18">
                  <c:v>5.05967702558375</c:v>
                </c:pt>
                <c:pt idx="19">
                  <c:v>5.2186581621825399</c:v>
                </c:pt>
                <c:pt idx="20">
                  <c:v>5.3660867442009801</c:v>
                </c:pt>
                <c:pt idx="21">
                  <c:v>5.5539699602690096</c:v>
                </c:pt>
                <c:pt idx="22">
                  <c:v>5.7195784381052404</c:v>
                </c:pt>
                <c:pt idx="23">
                  <c:v>5.8723758747161297</c:v>
                </c:pt>
                <c:pt idx="24">
                  <c:v>6.1021259345671197</c:v>
                </c:pt>
                <c:pt idx="25">
                  <c:v>6.2673577572413004</c:v>
                </c:pt>
                <c:pt idx="26">
                  <c:v>6.4050406834348097</c:v>
                </c:pt>
                <c:pt idx="27">
                  <c:v>6.5521378467381801</c:v>
                </c:pt>
                <c:pt idx="28">
                  <c:v>6.6329385495025202</c:v>
                </c:pt>
                <c:pt idx="29">
                  <c:v>6.6927912019676103</c:v>
                </c:pt>
                <c:pt idx="30">
                  <c:v>6.7775571649863</c:v>
                </c:pt>
                <c:pt idx="31">
                  <c:v>6.8919832703387298</c:v>
                </c:pt>
                <c:pt idx="32">
                  <c:v>6.9690912224387596</c:v>
                </c:pt>
                <c:pt idx="33">
                  <c:v>7.0325287420539002</c:v>
                </c:pt>
                <c:pt idx="34">
                  <c:v>7.1619846436969503</c:v>
                </c:pt>
                <c:pt idx="35">
                  <c:v>7.3699994522176899</c:v>
                </c:pt>
                <c:pt idx="36">
                  <c:v>7.7208348923139303</c:v>
                </c:pt>
                <c:pt idx="37">
                  <c:v>8.2816621824064693</c:v>
                </c:pt>
                <c:pt idx="38">
                  <c:v>8.7850529858545006</c:v>
                </c:pt>
                <c:pt idx="39">
                  <c:v>9.1574659907520797</c:v>
                </c:pt>
                <c:pt idx="40">
                  <c:v>10.024858115769799</c:v>
                </c:pt>
                <c:pt idx="41">
                  <c:v>10.4340321576073</c:v>
                </c:pt>
                <c:pt idx="42">
                  <c:v>10.9168322994886</c:v>
                </c:pt>
                <c:pt idx="43">
                  <c:v>11.332529735397699</c:v>
                </c:pt>
                <c:pt idx="44">
                  <c:v>11.810260653456499</c:v>
                </c:pt>
                <c:pt idx="45">
                  <c:v>12.2154287713867</c:v>
                </c:pt>
                <c:pt idx="46">
                  <c:v>12.519681903978601</c:v>
                </c:pt>
                <c:pt idx="47">
                  <c:v>13.128070979140199</c:v>
                </c:pt>
                <c:pt idx="48">
                  <c:v>14.166232456216701</c:v>
                </c:pt>
                <c:pt idx="49">
                  <c:v>14.543816678897601</c:v>
                </c:pt>
                <c:pt idx="50">
                  <c:v>15.206677737720799</c:v>
                </c:pt>
                <c:pt idx="51">
                  <c:v>15.6857775220479</c:v>
                </c:pt>
                <c:pt idx="52">
                  <c:v>16.537620096610699</c:v>
                </c:pt>
                <c:pt idx="53">
                  <c:v>16.852950486029801</c:v>
                </c:pt>
                <c:pt idx="54">
                  <c:v>17.3003499704507</c:v>
                </c:pt>
                <c:pt idx="55">
                  <c:v>17.493619810285701</c:v>
                </c:pt>
                <c:pt idx="56">
                  <c:v>17.7419347480208</c:v>
                </c:pt>
                <c:pt idx="57">
                  <c:v>18.177488994476199</c:v>
                </c:pt>
                <c:pt idx="58">
                  <c:v>18.649197627601001</c:v>
                </c:pt>
                <c:pt idx="59">
                  <c:v>18.985009459810701</c:v>
                </c:pt>
                <c:pt idx="60">
                  <c:v>19.659854414412401</c:v>
                </c:pt>
                <c:pt idx="61">
                  <c:v>19.929516982724</c:v>
                </c:pt>
                <c:pt idx="62">
                  <c:v>20.529092760455001</c:v>
                </c:pt>
                <c:pt idx="63">
                  <c:v>20.724803449472901</c:v>
                </c:pt>
                <c:pt idx="64">
                  <c:v>21.238112916474101</c:v>
                </c:pt>
                <c:pt idx="65">
                  <c:v>21.5872687727407</c:v>
                </c:pt>
                <c:pt idx="66">
                  <c:v>21.783510092986699</c:v>
                </c:pt>
                <c:pt idx="67">
                  <c:v>21.985469188129802</c:v>
                </c:pt>
                <c:pt idx="68">
                  <c:v>22.292384134235299</c:v>
                </c:pt>
                <c:pt idx="69">
                  <c:v>22.458525026811699</c:v>
                </c:pt>
                <c:pt idx="70">
                  <c:v>22.692616095044901</c:v>
                </c:pt>
                <c:pt idx="71">
                  <c:v>23.0562289938173</c:v>
                </c:pt>
                <c:pt idx="72">
                  <c:v>23.402699396623799</c:v>
                </c:pt>
                <c:pt idx="73">
                  <c:v>23.5874079970169</c:v>
                </c:pt>
                <c:pt idx="74">
                  <c:v>23.9246868895682</c:v>
                </c:pt>
                <c:pt idx="75">
                  <c:v>24.156314608072599</c:v>
                </c:pt>
                <c:pt idx="76">
                  <c:v>24.455576265033301</c:v>
                </c:pt>
                <c:pt idx="77">
                  <c:v>24.747592487081899</c:v>
                </c:pt>
                <c:pt idx="78">
                  <c:v>24.8812395041092</c:v>
                </c:pt>
                <c:pt idx="79">
                  <c:v>25.101412671867301</c:v>
                </c:pt>
                <c:pt idx="80">
                  <c:v>25.2843625620423</c:v>
                </c:pt>
                <c:pt idx="81">
                  <c:v>25.530147957917102</c:v>
                </c:pt>
                <c:pt idx="82">
                  <c:v>25.8019366263369</c:v>
                </c:pt>
                <c:pt idx="83">
                  <c:v>26.097635447057598</c:v>
                </c:pt>
                <c:pt idx="84">
                  <c:v>26.595405337636301</c:v>
                </c:pt>
                <c:pt idx="85">
                  <c:v>26.812193859991201</c:v>
                </c:pt>
                <c:pt idx="86">
                  <c:v>26.907148898030002</c:v>
                </c:pt>
                <c:pt idx="87">
                  <c:v>27.248005109464302</c:v>
                </c:pt>
                <c:pt idx="88">
                  <c:v>27.549289935955301</c:v>
                </c:pt>
                <c:pt idx="89">
                  <c:v>27.892388546231501</c:v>
                </c:pt>
                <c:pt idx="90">
                  <c:v>28.069385258961301</c:v>
                </c:pt>
                <c:pt idx="91">
                  <c:v>28.384040705829499</c:v>
                </c:pt>
                <c:pt idx="92">
                  <c:v>28.701956453104302</c:v>
                </c:pt>
                <c:pt idx="93">
                  <c:v>28.978954844525202</c:v>
                </c:pt>
                <c:pt idx="94">
                  <c:v>29.226048782981898</c:v>
                </c:pt>
                <c:pt idx="95">
                  <c:v>29.363404120036598</c:v>
                </c:pt>
                <c:pt idx="96">
                  <c:v>29.707008932964001</c:v>
                </c:pt>
                <c:pt idx="97">
                  <c:v>30.009159257136801</c:v>
                </c:pt>
                <c:pt idx="98">
                  <c:v>30.4285789677397</c:v>
                </c:pt>
                <c:pt idx="99">
                  <c:v>30.9363577915543</c:v>
                </c:pt>
                <c:pt idx="100">
                  <c:v>31.8096135277443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'LLS-30GHz &amp; 1Panel 1Pol'!$C$25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 &amp; 1Panel 1Pol'!$C$29:$C$129</c:f>
              <c:numCache>
                <c:formatCode>0.00_ </c:formatCode>
                <c:ptCount val="101"/>
                <c:pt idx="0">
                  <c:v>-20.901885</c:v>
                </c:pt>
                <c:pt idx="1">
                  <c:v>-11.548247</c:v>
                </c:pt>
                <c:pt idx="2">
                  <c:v>-9.9278569999999995</c:v>
                </c:pt>
                <c:pt idx="3">
                  <c:v>-8.4686559999999993</c:v>
                </c:pt>
                <c:pt idx="4">
                  <c:v>-7.9547299999999996</c:v>
                </c:pt>
                <c:pt idx="5">
                  <c:v>-7.2432809999999996</c:v>
                </c:pt>
                <c:pt idx="6">
                  <c:v>-6.5717059999999998</c:v>
                </c:pt>
                <c:pt idx="7">
                  <c:v>-6.118017</c:v>
                </c:pt>
                <c:pt idx="8">
                  <c:v>-5.7424309999999998</c:v>
                </c:pt>
                <c:pt idx="9">
                  <c:v>-5.3884270000000001</c:v>
                </c:pt>
                <c:pt idx="10">
                  <c:v>-5.2096819999999999</c:v>
                </c:pt>
                <c:pt idx="11">
                  <c:v>-4.8675439999999996</c:v>
                </c:pt>
                <c:pt idx="12">
                  <c:v>-4.5098929999999999</c:v>
                </c:pt>
                <c:pt idx="13">
                  <c:v>-4.2026180000000002</c:v>
                </c:pt>
                <c:pt idx="14">
                  <c:v>-3.9904250000000001</c:v>
                </c:pt>
                <c:pt idx="15">
                  <c:v>-3.6952029999999998</c:v>
                </c:pt>
                <c:pt idx="16">
                  <c:v>-3.4576479999999998</c:v>
                </c:pt>
                <c:pt idx="17">
                  <c:v>-3.1443089999999998</c:v>
                </c:pt>
                <c:pt idx="18">
                  <c:v>-2.842606</c:v>
                </c:pt>
                <c:pt idx="19">
                  <c:v>-2.7002250000000001</c:v>
                </c:pt>
                <c:pt idx="20">
                  <c:v>-2.4582250000000001</c:v>
                </c:pt>
                <c:pt idx="21">
                  <c:v>-2.228386</c:v>
                </c:pt>
                <c:pt idx="22">
                  <c:v>-1.854582</c:v>
                </c:pt>
                <c:pt idx="23">
                  <c:v>-1.5820970000000001</c:v>
                </c:pt>
                <c:pt idx="24">
                  <c:v>-1.341663</c:v>
                </c:pt>
                <c:pt idx="25">
                  <c:v>-1.1857500000000001</c:v>
                </c:pt>
                <c:pt idx="26">
                  <c:v>-0.86499300000000001</c:v>
                </c:pt>
                <c:pt idx="27">
                  <c:v>-0.66064500000000004</c:v>
                </c:pt>
                <c:pt idx="28">
                  <c:v>-0.41194399999999998</c:v>
                </c:pt>
                <c:pt idx="29">
                  <c:v>-0.15451500000000001</c:v>
                </c:pt>
                <c:pt idx="30">
                  <c:v>0.14080799999999999</c:v>
                </c:pt>
                <c:pt idx="31">
                  <c:v>0.46195999999999998</c:v>
                </c:pt>
                <c:pt idx="32">
                  <c:v>0.78835100000000002</c:v>
                </c:pt>
                <c:pt idx="33">
                  <c:v>1.0655539999999999</c:v>
                </c:pt>
                <c:pt idx="34">
                  <c:v>1.413726</c:v>
                </c:pt>
                <c:pt idx="35">
                  <c:v>1.7260759999999999</c:v>
                </c:pt>
                <c:pt idx="36">
                  <c:v>2.1880169999999999</c:v>
                </c:pt>
                <c:pt idx="37">
                  <c:v>2.6600830000000002</c:v>
                </c:pt>
                <c:pt idx="38">
                  <c:v>3.2424230000000001</c:v>
                </c:pt>
                <c:pt idx="39">
                  <c:v>3.930714</c:v>
                </c:pt>
                <c:pt idx="40">
                  <c:v>5.8607779999999998</c:v>
                </c:pt>
                <c:pt idx="41">
                  <c:v>7.8697600000000003</c:v>
                </c:pt>
                <c:pt idx="42">
                  <c:v>9.2265219999999992</c:v>
                </c:pt>
                <c:pt idx="43">
                  <c:v>9.9912139999999994</c:v>
                </c:pt>
                <c:pt idx="44">
                  <c:v>11.096413999999999</c:v>
                </c:pt>
                <c:pt idx="45">
                  <c:v>11.786082</c:v>
                </c:pt>
                <c:pt idx="46">
                  <c:v>13.066387000000001</c:v>
                </c:pt>
                <c:pt idx="47">
                  <c:v>13.949002999999999</c:v>
                </c:pt>
                <c:pt idx="48">
                  <c:v>14.911683999999999</c:v>
                </c:pt>
                <c:pt idx="49">
                  <c:v>15.546718</c:v>
                </c:pt>
                <c:pt idx="50">
                  <c:v>16.508690999999999</c:v>
                </c:pt>
                <c:pt idx="51">
                  <c:v>17.058195000000001</c:v>
                </c:pt>
                <c:pt idx="52">
                  <c:v>17.598938</c:v>
                </c:pt>
                <c:pt idx="53">
                  <c:v>17.893364999999999</c:v>
                </c:pt>
                <c:pt idx="54">
                  <c:v>18.437208999999999</c:v>
                </c:pt>
                <c:pt idx="55">
                  <c:v>18.944503999999998</c:v>
                </c:pt>
                <c:pt idx="56">
                  <c:v>19.426327000000001</c:v>
                </c:pt>
                <c:pt idx="57">
                  <c:v>19.905279</c:v>
                </c:pt>
                <c:pt idx="58">
                  <c:v>20.358996999999999</c:v>
                </c:pt>
                <c:pt idx="59">
                  <c:v>21.087415</c:v>
                </c:pt>
                <c:pt idx="60">
                  <c:v>21.606051999999998</c:v>
                </c:pt>
                <c:pt idx="61">
                  <c:v>22.012985</c:v>
                </c:pt>
                <c:pt idx="62">
                  <c:v>22.437829000000001</c:v>
                </c:pt>
                <c:pt idx="63">
                  <c:v>22.761766999999999</c:v>
                </c:pt>
                <c:pt idx="64">
                  <c:v>23.052099999999999</c:v>
                </c:pt>
                <c:pt idx="65">
                  <c:v>23.332903000000002</c:v>
                </c:pt>
                <c:pt idx="66">
                  <c:v>23.682404999999999</c:v>
                </c:pt>
                <c:pt idx="67">
                  <c:v>23.992977</c:v>
                </c:pt>
                <c:pt idx="68">
                  <c:v>24.478833999999999</c:v>
                </c:pt>
                <c:pt idx="69">
                  <c:v>24.743599</c:v>
                </c:pt>
                <c:pt idx="70">
                  <c:v>25.005860999999999</c:v>
                </c:pt>
                <c:pt idx="71">
                  <c:v>25.405080000000002</c:v>
                </c:pt>
                <c:pt idx="72">
                  <c:v>25.652228999999998</c:v>
                </c:pt>
                <c:pt idx="73">
                  <c:v>25.916698</c:v>
                </c:pt>
                <c:pt idx="74">
                  <c:v>26.213781999999998</c:v>
                </c:pt>
                <c:pt idx="75">
                  <c:v>26.564066</c:v>
                </c:pt>
                <c:pt idx="76">
                  <c:v>26.744423000000001</c:v>
                </c:pt>
                <c:pt idx="77">
                  <c:v>27.011005999999998</c:v>
                </c:pt>
                <c:pt idx="78">
                  <c:v>27.188662000000001</c:v>
                </c:pt>
                <c:pt idx="79">
                  <c:v>27.486104999999998</c:v>
                </c:pt>
                <c:pt idx="80">
                  <c:v>27.824306</c:v>
                </c:pt>
                <c:pt idx="81">
                  <c:v>28.088287999999999</c:v>
                </c:pt>
                <c:pt idx="82">
                  <c:v>28.354240999999998</c:v>
                </c:pt>
                <c:pt idx="83">
                  <c:v>28.605437999999999</c:v>
                </c:pt>
                <c:pt idx="84">
                  <c:v>28.836003999999999</c:v>
                </c:pt>
                <c:pt idx="85">
                  <c:v>29.080634</c:v>
                </c:pt>
                <c:pt idx="86">
                  <c:v>29.275566000000001</c:v>
                </c:pt>
                <c:pt idx="87">
                  <c:v>29.604797999999999</c:v>
                </c:pt>
                <c:pt idx="88">
                  <c:v>30.010866</c:v>
                </c:pt>
                <c:pt idx="89">
                  <c:v>30.327627</c:v>
                </c:pt>
                <c:pt idx="90">
                  <c:v>30.595766000000001</c:v>
                </c:pt>
                <c:pt idx="91">
                  <c:v>31.031611999999999</c:v>
                </c:pt>
                <c:pt idx="92">
                  <c:v>31.296797999999999</c:v>
                </c:pt>
                <c:pt idx="93">
                  <c:v>31.688438000000001</c:v>
                </c:pt>
                <c:pt idx="94">
                  <c:v>31.943069000000001</c:v>
                </c:pt>
                <c:pt idx="95">
                  <c:v>32.348008999999998</c:v>
                </c:pt>
                <c:pt idx="96">
                  <c:v>32.806057000000003</c:v>
                </c:pt>
                <c:pt idx="97">
                  <c:v>33.343848999999999</c:v>
                </c:pt>
                <c:pt idx="98">
                  <c:v>33.852029999999999</c:v>
                </c:pt>
                <c:pt idx="99">
                  <c:v>34.813135000000003</c:v>
                </c:pt>
                <c:pt idx="100">
                  <c:v>37.672286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'LLS-30GHz &amp; 1Panel 1Pol'!$D$25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 &amp; 1Panel 1Pol'!$D$29:$D$129</c:f>
              <c:numCache>
                <c:formatCode>0.00_ </c:formatCode>
                <c:ptCount val="101"/>
                <c:pt idx="0">
                  <c:v>-12.666897814692</c:v>
                </c:pt>
                <c:pt idx="1">
                  <c:v>-7.8491720838083596</c:v>
                </c:pt>
                <c:pt idx="2">
                  <c:v>-6.1935003649034499</c:v>
                </c:pt>
                <c:pt idx="3">
                  <c:v>-5.2688889493052997</c:v>
                </c:pt>
                <c:pt idx="4">
                  <c:v>-4.3916778880558303</c:v>
                </c:pt>
                <c:pt idx="5">
                  <c:v>-3.6463842318049902</c:v>
                </c:pt>
                <c:pt idx="6">
                  <c:v>-3.07295479702965</c:v>
                </c:pt>
                <c:pt idx="7">
                  <c:v>-2.6412143614146699</c:v>
                </c:pt>
                <c:pt idx="8">
                  <c:v>-2.3154142228947299</c:v>
                </c:pt>
                <c:pt idx="9">
                  <c:v>-2.0598056794044899</c:v>
                </c:pt>
                <c:pt idx="10">
                  <c:v>-1.83864002887864</c:v>
                </c:pt>
                <c:pt idx="11">
                  <c:v>-1.61813798373039</c:v>
                </c:pt>
                <c:pt idx="12">
                  <c:v>-1.3865438435728501</c:v>
                </c:pt>
                <c:pt idx="13">
                  <c:v>-1.1459077991067099</c:v>
                </c:pt>
                <c:pt idx="14">
                  <c:v>-0.89849269781691798</c:v>
                </c:pt>
                <c:pt idx="15">
                  <c:v>-0.64656138718840395</c:v>
                </c:pt>
                <c:pt idx="16">
                  <c:v>-0.39237671470609797</c:v>
                </c:pt>
                <c:pt idx="17">
                  <c:v>-0.13820152785492801</c:v>
                </c:pt>
                <c:pt idx="18">
                  <c:v>0.113701325880172</c:v>
                </c:pt>
                <c:pt idx="19">
                  <c:v>0.361069025126037</c:v>
                </c:pt>
                <c:pt idx="20">
                  <c:v>0.60249427439749503</c:v>
                </c:pt>
                <c:pt idx="21">
                  <c:v>0.83967658219177799</c:v>
                </c:pt>
                <c:pt idx="22">
                  <c:v>1.0750204746772201</c:v>
                </c:pt>
                <c:pt idx="23">
                  <c:v>1.31093047802214</c:v>
                </c:pt>
                <c:pt idx="24">
                  <c:v>1.54981111839487</c:v>
                </c:pt>
                <c:pt idx="25">
                  <c:v>1.79406692196374</c:v>
                </c:pt>
                <c:pt idx="26">
                  <c:v>2.0461024148970899</c:v>
                </c:pt>
                <c:pt idx="27">
                  <c:v>2.3083221233632298</c:v>
                </c:pt>
                <c:pt idx="28">
                  <c:v>2.5830701919878201</c:v>
                </c:pt>
                <c:pt idx="29">
                  <c:v>2.8701540766865299</c:v>
                </c:pt>
                <c:pt idx="30">
                  <c:v>3.1659720523391401</c:v>
                </c:pt>
                <c:pt idx="31">
                  <c:v>3.4666827196349201</c:v>
                </c:pt>
                <c:pt idx="32">
                  <c:v>3.7684446792631099</c:v>
                </c:pt>
                <c:pt idx="33">
                  <c:v>4.0674165319129596</c:v>
                </c:pt>
                <c:pt idx="34">
                  <c:v>4.3597568782737399</c:v>
                </c:pt>
                <c:pt idx="35">
                  <c:v>4.64164458062855</c:v>
                </c:pt>
                <c:pt idx="36">
                  <c:v>4.9167400542725197</c:v>
                </c:pt>
                <c:pt idx="37">
                  <c:v>5.2073263885625503</c:v>
                </c:pt>
                <c:pt idx="38">
                  <c:v>5.5385356150459097</c:v>
                </c:pt>
                <c:pt idx="39">
                  <c:v>5.9354997652698804</c:v>
                </c:pt>
                <c:pt idx="40">
                  <c:v>6.4233508707817304</c:v>
                </c:pt>
                <c:pt idx="41">
                  <c:v>7.0253356591125398</c:v>
                </c:pt>
                <c:pt idx="42">
                  <c:v>7.7178693474228099</c:v>
                </c:pt>
                <c:pt idx="43">
                  <c:v>8.4285229757260502</c:v>
                </c:pt>
                <c:pt idx="44">
                  <c:v>9.0834892578606201</c:v>
                </c:pt>
                <c:pt idx="45">
                  <c:v>9.6471797654050508</c:v>
                </c:pt>
                <c:pt idx="46">
                  <c:v>10.1353702773427</c:v>
                </c:pt>
                <c:pt idx="47">
                  <c:v>10.567447608475501</c:v>
                </c:pt>
                <c:pt idx="48">
                  <c:v>10.9627985736052</c:v>
                </c:pt>
                <c:pt idx="49">
                  <c:v>11.3383028706468</c:v>
                </c:pt>
                <c:pt idx="50">
                  <c:v>11.700811729967301</c:v>
                </c:pt>
                <c:pt idx="51">
                  <c:v>12.054669265046799</c:v>
                </c:pt>
                <c:pt idx="52">
                  <c:v>12.404219589365599</c:v>
                </c:pt>
                <c:pt idx="53">
                  <c:v>12.7538068164036</c:v>
                </c:pt>
                <c:pt idx="54">
                  <c:v>13.1077746775725</c:v>
                </c:pt>
                <c:pt idx="55">
                  <c:v>13.4687521322364</c:v>
                </c:pt>
                <c:pt idx="56">
                  <c:v>13.833711421743899</c:v>
                </c:pt>
                <c:pt idx="57">
                  <c:v>14.1984600032781</c:v>
                </c:pt>
                <c:pt idx="58">
                  <c:v>14.558805334022299</c:v>
                </c:pt>
                <c:pt idx="59">
                  <c:v>14.9105548711595</c:v>
                </c:pt>
                <c:pt idx="60">
                  <c:v>15.249518597068199</c:v>
                </c:pt>
                <c:pt idx="61">
                  <c:v>15.573188076889</c:v>
                </c:pt>
                <c:pt idx="62">
                  <c:v>15.883646785518801</c:v>
                </c:pt>
                <c:pt idx="63">
                  <c:v>16.183754813764999</c:v>
                </c:pt>
                <c:pt idx="64">
                  <c:v>16.476372252435301</c:v>
                </c:pt>
                <c:pt idx="65">
                  <c:v>16.764359192337299</c:v>
                </c:pt>
                <c:pt idx="66">
                  <c:v>17.050575724278598</c:v>
                </c:pt>
                <c:pt idx="67">
                  <c:v>17.337881914156899</c:v>
                </c:pt>
                <c:pt idx="68">
                  <c:v>17.628321676588602</c:v>
                </c:pt>
                <c:pt idx="69">
                  <c:v>17.920975109331</c:v>
                </c:pt>
                <c:pt idx="70">
                  <c:v>18.214249740107199</c:v>
                </c:pt>
                <c:pt idx="71">
                  <c:v>18.506553096640602</c:v>
                </c:pt>
                <c:pt idx="72">
                  <c:v>18.796292706654398</c:v>
                </c:pt>
                <c:pt idx="73">
                  <c:v>19.081876097871898</c:v>
                </c:pt>
                <c:pt idx="74">
                  <c:v>19.361710798016301</c:v>
                </c:pt>
                <c:pt idx="75">
                  <c:v>19.634445077480301</c:v>
                </c:pt>
                <c:pt idx="76">
                  <c:v>19.901419386097299</c:v>
                </c:pt>
                <c:pt idx="77">
                  <c:v>20.165661815945999</c:v>
                </c:pt>
                <c:pt idx="78">
                  <c:v>20.430226454426499</c:v>
                </c:pt>
                <c:pt idx="79">
                  <c:v>20.698167388938501</c:v>
                </c:pt>
                <c:pt idx="80">
                  <c:v>20.972538706882101</c:v>
                </c:pt>
                <c:pt idx="81">
                  <c:v>21.256394495657101</c:v>
                </c:pt>
                <c:pt idx="82">
                  <c:v>21.5527888426634</c:v>
                </c:pt>
                <c:pt idx="83">
                  <c:v>21.863970019638899</c:v>
                </c:pt>
                <c:pt idx="84">
                  <c:v>22.188272893495501</c:v>
                </c:pt>
                <c:pt idx="85">
                  <c:v>22.522846025378399</c:v>
                </c:pt>
                <c:pt idx="86">
                  <c:v>22.864837712111701</c:v>
                </c:pt>
                <c:pt idx="87">
                  <c:v>23.211396250519499</c:v>
                </c:pt>
                <c:pt idx="88">
                  <c:v>23.559669937426001</c:v>
                </c:pt>
                <c:pt idx="89">
                  <c:v>23.907149217889</c:v>
                </c:pt>
                <c:pt idx="90">
                  <c:v>24.2561913324576</c:v>
                </c:pt>
                <c:pt idx="91">
                  <c:v>24.612774785863301</c:v>
                </c:pt>
                <c:pt idx="92">
                  <c:v>24.982964280847401</c:v>
                </c:pt>
                <c:pt idx="93">
                  <c:v>25.3728245201509</c:v>
                </c:pt>
                <c:pt idx="94">
                  <c:v>25.788420206515099</c:v>
                </c:pt>
                <c:pt idx="95">
                  <c:v>26.239331955475802</c:v>
                </c:pt>
                <c:pt idx="96">
                  <c:v>26.752215243163999</c:v>
                </c:pt>
                <c:pt idx="97">
                  <c:v>27.358901602494399</c:v>
                </c:pt>
                <c:pt idx="98">
                  <c:v>28.091223719659599</c:v>
                </c:pt>
                <c:pt idx="99">
                  <c:v>28.981014280852602</c:v>
                </c:pt>
                <c:pt idx="100">
                  <c:v>30.060105972266101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'LLS-30GHz &amp; 1Panel 1Pol'!$E$25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'LLS-30GHz &amp; 1Panel 1Pol'!$E$29:$E$129</c:f>
              <c:numCache>
                <c:formatCode>0.00_ </c:formatCode>
                <c:ptCount val="101"/>
                <c:pt idx="0">
                  <c:v>-17.636991561045001</c:v>
                </c:pt>
                <c:pt idx="1">
                  <c:v>-12.991794434127501</c:v>
                </c:pt>
                <c:pt idx="2">
                  <c:v>-11.461539415137601</c:v>
                </c:pt>
                <c:pt idx="3">
                  <c:v>-10.677387723887501</c:v>
                </c:pt>
                <c:pt idx="4">
                  <c:v>-9.2840374667210099</c:v>
                </c:pt>
                <c:pt idx="5">
                  <c:v>-8.1655492938755696</c:v>
                </c:pt>
                <c:pt idx="6">
                  <c:v>-7.0710075060256798</c:v>
                </c:pt>
                <c:pt idx="7">
                  <c:v>-6.3421932747863803</c:v>
                </c:pt>
                <c:pt idx="8">
                  <c:v>-5.69135230861131</c:v>
                </c:pt>
                <c:pt idx="9">
                  <c:v>-4.84662976907331</c:v>
                </c:pt>
                <c:pt idx="10">
                  <c:v>-4.3077807867269096</c:v>
                </c:pt>
                <c:pt idx="11">
                  <c:v>-3.5721760729299001</c:v>
                </c:pt>
                <c:pt idx="12">
                  <c:v>-3.01559202264133</c:v>
                </c:pt>
                <c:pt idx="13">
                  <c:v>-2.51001444587114</c:v>
                </c:pt>
                <c:pt idx="14">
                  <c:v>-2.0328517493580298</c:v>
                </c:pt>
                <c:pt idx="15">
                  <c:v>-1.3067692562325399</c:v>
                </c:pt>
                <c:pt idx="16">
                  <c:v>-0.87082496644371399</c:v>
                </c:pt>
                <c:pt idx="17">
                  <c:v>-0.583329462126422</c:v>
                </c:pt>
                <c:pt idx="18">
                  <c:v>-0.275914475252791</c:v>
                </c:pt>
                <c:pt idx="19">
                  <c:v>0.112772065533712</c:v>
                </c:pt>
                <c:pt idx="20">
                  <c:v>0.43257025555961798</c:v>
                </c:pt>
                <c:pt idx="21">
                  <c:v>0.692465959608629</c:v>
                </c:pt>
                <c:pt idx="22">
                  <c:v>0.85094471649492098</c:v>
                </c:pt>
                <c:pt idx="23">
                  <c:v>1.1830584520682399</c:v>
                </c:pt>
                <c:pt idx="24">
                  <c:v>1.4592052295772899</c:v>
                </c:pt>
                <c:pt idx="25">
                  <c:v>1.9983331654702801</c:v>
                </c:pt>
                <c:pt idx="26">
                  <c:v>2.2697868966814498</c:v>
                </c:pt>
                <c:pt idx="27">
                  <c:v>2.6129857456997798</c:v>
                </c:pt>
                <c:pt idx="28">
                  <c:v>2.9120049642755701</c:v>
                </c:pt>
                <c:pt idx="29">
                  <c:v>3.1149558966852</c:v>
                </c:pt>
                <c:pt idx="30">
                  <c:v>3.4370264965323698</c:v>
                </c:pt>
                <c:pt idx="31">
                  <c:v>3.7462572063069102</c:v>
                </c:pt>
                <c:pt idx="32">
                  <c:v>4.0207820557650598</c:v>
                </c:pt>
                <c:pt idx="33">
                  <c:v>4.2157707160277402</c:v>
                </c:pt>
                <c:pt idx="34">
                  <c:v>4.6117352964118696</c:v>
                </c:pt>
                <c:pt idx="35">
                  <c:v>4.90813628923393</c:v>
                </c:pt>
                <c:pt idx="36">
                  <c:v>5.0223919928582399</c:v>
                </c:pt>
                <c:pt idx="37">
                  <c:v>5.2717140443463997</c:v>
                </c:pt>
                <c:pt idx="38">
                  <c:v>5.5523853042409401</c:v>
                </c:pt>
                <c:pt idx="39">
                  <c:v>5.8485189310407497</c:v>
                </c:pt>
                <c:pt idx="40">
                  <c:v>6.0974019212147201</c:v>
                </c:pt>
                <c:pt idx="41">
                  <c:v>6.3551529632739303</c:v>
                </c:pt>
                <c:pt idx="42">
                  <c:v>6.6171228244885096</c:v>
                </c:pt>
                <c:pt idx="43">
                  <c:v>6.9191042617026097</c:v>
                </c:pt>
                <c:pt idx="44">
                  <c:v>7.2728639942398896</c:v>
                </c:pt>
                <c:pt idx="45">
                  <c:v>7.5613748274446397</c:v>
                </c:pt>
                <c:pt idx="46">
                  <c:v>7.7555625493488698</c:v>
                </c:pt>
                <c:pt idx="47">
                  <c:v>7.9831735586282502</c:v>
                </c:pt>
                <c:pt idx="48">
                  <c:v>8.2138124441864502</c:v>
                </c:pt>
                <c:pt idx="49">
                  <c:v>8.5693651529965091</c:v>
                </c:pt>
                <c:pt idx="50">
                  <c:v>8.8146304173391794</c:v>
                </c:pt>
                <c:pt idx="51">
                  <c:v>9.0533010624115793</c:v>
                </c:pt>
                <c:pt idx="52">
                  <c:v>9.25680599791745</c:v>
                </c:pt>
                <c:pt idx="53">
                  <c:v>9.4487132150806303</c:v>
                </c:pt>
                <c:pt idx="54">
                  <c:v>9.7214730732099799</c:v>
                </c:pt>
                <c:pt idx="55">
                  <c:v>10.0296728560362</c:v>
                </c:pt>
                <c:pt idx="56">
                  <c:v>10.151010056018301</c:v>
                </c:pt>
                <c:pt idx="57">
                  <c:v>10.3142894796273</c:v>
                </c:pt>
                <c:pt idx="58">
                  <c:v>10.555265890267901</c:v>
                </c:pt>
                <c:pt idx="59">
                  <c:v>10.811410062211699</c:v>
                </c:pt>
                <c:pt idx="60">
                  <c:v>11.0268717969794</c:v>
                </c:pt>
                <c:pt idx="61">
                  <c:v>11.2471617162699</c:v>
                </c:pt>
                <c:pt idx="62">
                  <c:v>11.526078969861899</c:v>
                </c:pt>
                <c:pt idx="63">
                  <c:v>11.7610555331875</c:v>
                </c:pt>
                <c:pt idx="64">
                  <c:v>12.0021269308386</c:v>
                </c:pt>
                <c:pt idx="65">
                  <c:v>12.2416466654342</c:v>
                </c:pt>
                <c:pt idx="66">
                  <c:v>12.701402203354901</c:v>
                </c:pt>
                <c:pt idx="67">
                  <c:v>13.0384091567647</c:v>
                </c:pt>
                <c:pt idx="68">
                  <c:v>13.4312012050131</c:v>
                </c:pt>
                <c:pt idx="69">
                  <c:v>13.8865204816711</c:v>
                </c:pt>
                <c:pt idx="70">
                  <c:v>14.231373418710801</c:v>
                </c:pt>
                <c:pt idx="71">
                  <c:v>14.708363098555299</c:v>
                </c:pt>
                <c:pt idx="72">
                  <c:v>14.959354425571201</c:v>
                </c:pt>
                <c:pt idx="73">
                  <c:v>15.3485731051481</c:v>
                </c:pt>
                <c:pt idx="74">
                  <c:v>15.664872084914601</c:v>
                </c:pt>
                <c:pt idx="75">
                  <c:v>16.112006261100401</c:v>
                </c:pt>
                <c:pt idx="76">
                  <c:v>16.414136087236301</c:v>
                </c:pt>
                <c:pt idx="77">
                  <c:v>16.9351256097152</c:v>
                </c:pt>
                <c:pt idx="78">
                  <c:v>17.361139581770701</c:v>
                </c:pt>
                <c:pt idx="79">
                  <c:v>17.6745653701831</c:v>
                </c:pt>
                <c:pt idx="80">
                  <c:v>18.010560495767301</c:v>
                </c:pt>
                <c:pt idx="81">
                  <c:v>18.435744119148598</c:v>
                </c:pt>
                <c:pt idx="82">
                  <c:v>18.977430996067699</c:v>
                </c:pt>
                <c:pt idx="83">
                  <c:v>19.489879758677699</c:v>
                </c:pt>
                <c:pt idx="84">
                  <c:v>19.9212444792478</c:v>
                </c:pt>
                <c:pt idx="85">
                  <c:v>20.494268861649299</c:v>
                </c:pt>
                <c:pt idx="86">
                  <c:v>20.795561182930999</c:v>
                </c:pt>
                <c:pt idx="87">
                  <c:v>21.140227765739802</c:v>
                </c:pt>
                <c:pt idx="88">
                  <c:v>21.881890127943699</c:v>
                </c:pt>
                <c:pt idx="89">
                  <c:v>22.197318639861201</c:v>
                </c:pt>
                <c:pt idx="90">
                  <c:v>22.767947606963499</c:v>
                </c:pt>
                <c:pt idx="91">
                  <c:v>23.340490049457301</c:v>
                </c:pt>
                <c:pt idx="92">
                  <c:v>23.7651618577565</c:v>
                </c:pt>
                <c:pt idx="93">
                  <c:v>24.429395884066501</c:v>
                </c:pt>
                <c:pt idx="94">
                  <c:v>25.022850834033701</c:v>
                </c:pt>
                <c:pt idx="95">
                  <c:v>25.7745022980085</c:v>
                </c:pt>
                <c:pt idx="96">
                  <c:v>26.564503303869699</c:v>
                </c:pt>
                <c:pt idx="97">
                  <c:v>27.776032585421401</c:v>
                </c:pt>
                <c:pt idx="98">
                  <c:v>28.791445165355402</c:v>
                </c:pt>
                <c:pt idx="99">
                  <c:v>30.899409560630399</c:v>
                </c:pt>
                <c:pt idx="100">
                  <c:v>35.351674157263403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'LLS-30GHz &amp; 1Panel 1Pol'!$F$25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 &amp; 1Panel 1Pol'!$F$29:$F$129</c:f>
              <c:numCache>
                <c:formatCode>0.00_ </c:formatCode>
                <c:ptCount val="101"/>
                <c:pt idx="0">
                  <c:v>-23.227052071448998</c:v>
                </c:pt>
                <c:pt idx="1">
                  <c:v>-7.39881324291835</c:v>
                </c:pt>
                <c:pt idx="2">
                  <c:v>-5.4683566056440203</c:v>
                </c:pt>
                <c:pt idx="3">
                  <c:v>-4.3697444095350404</c:v>
                </c:pt>
                <c:pt idx="4">
                  <c:v>-3.4162704464423999</c:v>
                </c:pt>
                <c:pt idx="5">
                  <c:v>-2.5200318873951399</c:v>
                </c:pt>
                <c:pt idx="6">
                  <c:v>-1.8805488157580801</c:v>
                </c:pt>
                <c:pt idx="7">
                  <c:v>-1.30459923916007</c:v>
                </c:pt>
                <c:pt idx="8">
                  <c:v>-0.70117705542039399</c:v>
                </c:pt>
                <c:pt idx="9">
                  <c:v>-0.132818010966754</c:v>
                </c:pt>
                <c:pt idx="10">
                  <c:v>0.35764659130016102</c:v>
                </c:pt>
                <c:pt idx="11">
                  <c:v>0.75827935567861304</c:v>
                </c:pt>
                <c:pt idx="12">
                  <c:v>1.22414056445542</c:v>
                </c:pt>
                <c:pt idx="13">
                  <c:v>1.60972178214763</c:v>
                </c:pt>
                <c:pt idx="14">
                  <c:v>1.9506924666547401</c:v>
                </c:pt>
                <c:pt idx="15">
                  <c:v>2.2194760541661398</c:v>
                </c:pt>
                <c:pt idx="16">
                  <c:v>2.5495729272093</c:v>
                </c:pt>
                <c:pt idx="17">
                  <c:v>2.92766207028642</c:v>
                </c:pt>
                <c:pt idx="18">
                  <c:v>3.2275100142336601</c:v>
                </c:pt>
                <c:pt idx="19">
                  <c:v>3.5368392452638799</c:v>
                </c:pt>
                <c:pt idx="20">
                  <c:v>3.9542467086457598</c:v>
                </c:pt>
                <c:pt idx="21">
                  <c:v>4.3022237205734601</c:v>
                </c:pt>
                <c:pt idx="22">
                  <c:v>4.5963218284304297</c:v>
                </c:pt>
                <c:pt idx="23">
                  <c:v>4.9434813817922603</c:v>
                </c:pt>
                <c:pt idx="24">
                  <c:v>5.2118320034951502</c:v>
                </c:pt>
                <c:pt idx="25">
                  <c:v>5.48409320396875</c:v>
                </c:pt>
                <c:pt idx="26">
                  <c:v>5.7831925771806301</c:v>
                </c:pt>
                <c:pt idx="27">
                  <c:v>6.0675167209710299</c:v>
                </c:pt>
                <c:pt idx="28">
                  <c:v>6.30747978302246</c:v>
                </c:pt>
                <c:pt idx="29">
                  <c:v>6.5819363202496097</c:v>
                </c:pt>
                <c:pt idx="30">
                  <c:v>6.8971729480390502</c:v>
                </c:pt>
                <c:pt idx="31">
                  <c:v>7.3054995290569398</c:v>
                </c:pt>
                <c:pt idx="32">
                  <c:v>7.6203036284227199</c:v>
                </c:pt>
                <c:pt idx="33">
                  <c:v>7.96504435117187</c:v>
                </c:pt>
                <c:pt idx="34">
                  <c:v>8.32112692622532</c:v>
                </c:pt>
                <c:pt idx="35">
                  <c:v>8.6641139147632096</c:v>
                </c:pt>
                <c:pt idx="36">
                  <c:v>9.0261294189622294</c:v>
                </c:pt>
                <c:pt idx="37">
                  <c:v>9.3581385401444095</c:v>
                </c:pt>
                <c:pt idx="38">
                  <c:v>9.7802941390742397</c:v>
                </c:pt>
                <c:pt idx="39">
                  <c:v>10.235428775391901</c:v>
                </c:pt>
                <c:pt idx="40">
                  <c:v>10.5804596064746</c:v>
                </c:pt>
                <c:pt idx="41">
                  <c:v>10.951612649469601</c:v>
                </c:pt>
                <c:pt idx="42">
                  <c:v>11.379946144245</c:v>
                </c:pt>
                <c:pt idx="43">
                  <c:v>11.806350056875999</c:v>
                </c:pt>
                <c:pt idx="44">
                  <c:v>12.2498656703069</c:v>
                </c:pt>
                <c:pt idx="45">
                  <c:v>12.6821031740698</c:v>
                </c:pt>
                <c:pt idx="46">
                  <c:v>13.093128727134999</c:v>
                </c:pt>
                <c:pt idx="47">
                  <c:v>13.478880958942799</c:v>
                </c:pt>
                <c:pt idx="48">
                  <c:v>13.8743569315416</c:v>
                </c:pt>
                <c:pt idx="49">
                  <c:v>14.2714992772925</c:v>
                </c:pt>
                <c:pt idx="50">
                  <c:v>14.6657827703308</c:v>
                </c:pt>
                <c:pt idx="51">
                  <c:v>15.077089991133599</c:v>
                </c:pt>
                <c:pt idx="52">
                  <c:v>15.492961795871301</c:v>
                </c:pt>
                <c:pt idx="53">
                  <c:v>15.881179108190199</c:v>
                </c:pt>
                <c:pt idx="54">
                  <c:v>16.250444404527201</c:v>
                </c:pt>
                <c:pt idx="55">
                  <c:v>16.6760697916684</c:v>
                </c:pt>
                <c:pt idx="56">
                  <c:v>17.067732667264501</c:v>
                </c:pt>
                <c:pt idx="57">
                  <c:v>17.404885057062799</c:v>
                </c:pt>
                <c:pt idx="58">
                  <c:v>17.771650324362501</c:v>
                </c:pt>
                <c:pt idx="59">
                  <c:v>18.179195179102098</c:v>
                </c:pt>
                <c:pt idx="60">
                  <c:v>18.541970737761499</c:v>
                </c:pt>
                <c:pt idx="61">
                  <c:v>18.832582555172301</c:v>
                </c:pt>
                <c:pt idx="62">
                  <c:v>19.189979089973701</c:v>
                </c:pt>
                <c:pt idx="63">
                  <c:v>19.550203547756301</c:v>
                </c:pt>
                <c:pt idx="64">
                  <c:v>19.9137246075822</c:v>
                </c:pt>
                <c:pt idx="65">
                  <c:v>20.202042598701301</c:v>
                </c:pt>
                <c:pt idx="66">
                  <c:v>20.514466411458901</c:v>
                </c:pt>
                <c:pt idx="67">
                  <c:v>20.774380689875901</c:v>
                </c:pt>
                <c:pt idx="68">
                  <c:v>21.082976473725399</c:v>
                </c:pt>
                <c:pt idx="69">
                  <c:v>21.3885150681647</c:v>
                </c:pt>
                <c:pt idx="70">
                  <c:v>21.716612495590699</c:v>
                </c:pt>
                <c:pt idx="71">
                  <c:v>22.030770880648198</c:v>
                </c:pt>
                <c:pt idx="72">
                  <c:v>22.325418567473399</c:v>
                </c:pt>
                <c:pt idx="73">
                  <c:v>22.632515150446</c:v>
                </c:pt>
                <c:pt idx="74">
                  <c:v>22.971682189210899</c:v>
                </c:pt>
                <c:pt idx="75">
                  <c:v>23.3179625495262</c:v>
                </c:pt>
                <c:pt idx="76">
                  <c:v>23.669656561863299</c:v>
                </c:pt>
                <c:pt idx="77">
                  <c:v>23.966300457560301</c:v>
                </c:pt>
                <c:pt idx="78">
                  <c:v>24.256196289774</c:v>
                </c:pt>
                <c:pt idx="79">
                  <c:v>24.525257543729001</c:v>
                </c:pt>
                <c:pt idx="80">
                  <c:v>24.830780210627101</c:v>
                </c:pt>
                <c:pt idx="81">
                  <c:v>25.1449118100332</c:v>
                </c:pt>
                <c:pt idx="82">
                  <c:v>25.544063718791499</c:v>
                </c:pt>
                <c:pt idx="83">
                  <c:v>25.869706483801401</c:v>
                </c:pt>
                <c:pt idx="84">
                  <c:v>26.157786050372099</c:v>
                </c:pt>
                <c:pt idx="85">
                  <c:v>26.4398153993492</c:v>
                </c:pt>
                <c:pt idx="86">
                  <c:v>26.8136617241518</c:v>
                </c:pt>
                <c:pt idx="87">
                  <c:v>27.126472390084299</c:v>
                </c:pt>
                <c:pt idx="88">
                  <c:v>27.466993962385999</c:v>
                </c:pt>
                <c:pt idx="89">
                  <c:v>27.906482709286699</c:v>
                </c:pt>
                <c:pt idx="90">
                  <c:v>28.2853087655607</c:v>
                </c:pt>
                <c:pt idx="91">
                  <c:v>28.705084554060502</c:v>
                </c:pt>
                <c:pt idx="92">
                  <c:v>29.162932971787502</c:v>
                </c:pt>
                <c:pt idx="93">
                  <c:v>29.604887723978901</c:v>
                </c:pt>
                <c:pt idx="94">
                  <c:v>30.005796819669499</c:v>
                </c:pt>
                <c:pt idx="95">
                  <c:v>30.5595981729827</c:v>
                </c:pt>
                <c:pt idx="96">
                  <c:v>31.166790650614502</c:v>
                </c:pt>
                <c:pt idx="97">
                  <c:v>31.792131111455699</c:v>
                </c:pt>
                <c:pt idx="98">
                  <c:v>32.674032385658201</c:v>
                </c:pt>
                <c:pt idx="99">
                  <c:v>34.030907999618499</c:v>
                </c:pt>
                <c:pt idx="100">
                  <c:v>38.549223834916901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'LLS-30GHz &amp; 1Panel 1Pol'!$G$25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'LLS-30GHz &amp; 1Panel 1Pol'!$G$29:$G$129</c:f>
              <c:numCache>
                <c:formatCode>0.00_ </c:formatCode>
                <c:ptCount val="101"/>
                <c:pt idx="0">
                  <c:v>-15.525499999999999</c:v>
                </c:pt>
                <c:pt idx="1">
                  <c:v>-9.3115000000000006</c:v>
                </c:pt>
                <c:pt idx="2">
                  <c:v>-6.3994</c:v>
                </c:pt>
                <c:pt idx="3">
                  <c:v>-5.2347999999999999</c:v>
                </c:pt>
                <c:pt idx="4">
                  <c:v>-4.5997000000000003</c:v>
                </c:pt>
                <c:pt idx="5">
                  <c:v>-4.0660999999999996</c:v>
                </c:pt>
                <c:pt idx="6">
                  <c:v>-3.6686000000000001</c:v>
                </c:pt>
                <c:pt idx="7">
                  <c:v>-3.2421000000000002</c:v>
                </c:pt>
                <c:pt idx="8">
                  <c:v>-2.6259999999999999</c:v>
                </c:pt>
                <c:pt idx="9">
                  <c:v>-2.1276000000000002</c:v>
                </c:pt>
                <c:pt idx="10">
                  <c:v>-1.5051000000000001</c:v>
                </c:pt>
                <c:pt idx="11">
                  <c:v>-1.0396000000000001</c:v>
                </c:pt>
                <c:pt idx="12">
                  <c:v>-0.65249999999999997</c:v>
                </c:pt>
                <c:pt idx="13">
                  <c:v>-0.31240000000000001</c:v>
                </c:pt>
                <c:pt idx="14">
                  <c:v>5.1799999999999999E-2</c:v>
                </c:pt>
                <c:pt idx="15">
                  <c:v>0.42499999999999999</c:v>
                </c:pt>
                <c:pt idx="16">
                  <c:v>0.77239999999999998</c:v>
                </c:pt>
                <c:pt idx="17">
                  <c:v>1.0294000000000001</c:v>
                </c:pt>
                <c:pt idx="18">
                  <c:v>1.3681000000000001</c:v>
                </c:pt>
                <c:pt idx="19">
                  <c:v>1.5985</c:v>
                </c:pt>
                <c:pt idx="20">
                  <c:v>1.7784</c:v>
                </c:pt>
                <c:pt idx="21">
                  <c:v>2.1427</c:v>
                </c:pt>
                <c:pt idx="22">
                  <c:v>2.4329000000000001</c:v>
                </c:pt>
                <c:pt idx="23">
                  <c:v>2.6869000000000001</c:v>
                </c:pt>
                <c:pt idx="24">
                  <c:v>3.0697000000000001</c:v>
                </c:pt>
                <c:pt idx="25">
                  <c:v>3.2927</c:v>
                </c:pt>
                <c:pt idx="26">
                  <c:v>3.5619999999999998</c:v>
                </c:pt>
                <c:pt idx="27">
                  <c:v>3.9224999999999999</c:v>
                </c:pt>
                <c:pt idx="28">
                  <c:v>4.3159000000000001</c:v>
                </c:pt>
                <c:pt idx="29">
                  <c:v>4.5984999999999996</c:v>
                </c:pt>
                <c:pt idx="30">
                  <c:v>4.8733000000000004</c:v>
                </c:pt>
                <c:pt idx="31">
                  <c:v>5.1059999999999999</c:v>
                </c:pt>
                <c:pt idx="32">
                  <c:v>5.3772000000000002</c:v>
                </c:pt>
                <c:pt idx="33">
                  <c:v>5.9127999999999998</c:v>
                </c:pt>
                <c:pt idx="34">
                  <c:v>6.2015000000000002</c:v>
                </c:pt>
                <c:pt idx="35">
                  <c:v>6.4646999999999997</c:v>
                </c:pt>
                <c:pt idx="36">
                  <c:v>6.6840999999999999</c:v>
                </c:pt>
                <c:pt idx="37">
                  <c:v>6.8928000000000003</c:v>
                </c:pt>
                <c:pt idx="38">
                  <c:v>7.2927</c:v>
                </c:pt>
                <c:pt idx="39">
                  <c:v>7.6132999999999997</c:v>
                </c:pt>
                <c:pt idx="40">
                  <c:v>7.8987999999999996</c:v>
                </c:pt>
                <c:pt idx="41">
                  <c:v>8.1364999999999998</c:v>
                </c:pt>
                <c:pt idx="42">
                  <c:v>8.4710999999999999</c:v>
                </c:pt>
                <c:pt idx="43">
                  <c:v>8.8838000000000008</c:v>
                </c:pt>
                <c:pt idx="44">
                  <c:v>9.6815999999999995</c:v>
                </c:pt>
                <c:pt idx="45">
                  <c:v>10.146699999999999</c:v>
                </c:pt>
                <c:pt idx="46">
                  <c:v>10.692</c:v>
                </c:pt>
                <c:pt idx="47">
                  <c:v>11.0046</c:v>
                </c:pt>
                <c:pt idx="48">
                  <c:v>11.476900000000001</c:v>
                </c:pt>
                <c:pt idx="49">
                  <c:v>11.9337</c:v>
                </c:pt>
                <c:pt idx="50">
                  <c:v>12.452199999999999</c:v>
                </c:pt>
                <c:pt idx="51">
                  <c:v>12.7639</c:v>
                </c:pt>
                <c:pt idx="52">
                  <c:v>13.2552</c:v>
                </c:pt>
                <c:pt idx="53">
                  <c:v>13.5989</c:v>
                </c:pt>
                <c:pt idx="54">
                  <c:v>14.0038</c:v>
                </c:pt>
                <c:pt idx="55">
                  <c:v>14.3048</c:v>
                </c:pt>
                <c:pt idx="56">
                  <c:v>14.6579</c:v>
                </c:pt>
                <c:pt idx="57">
                  <c:v>14.973100000000001</c:v>
                </c:pt>
                <c:pt idx="58">
                  <c:v>15.350199999999999</c:v>
                </c:pt>
                <c:pt idx="59">
                  <c:v>15.6999</c:v>
                </c:pt>
                <c:pt idx="60">
                  <c:v>15.943099999999999</c:v>
                </c:pt>
                <c:pt idx="61">
                  <c:v>16.343699999999998</c:v>
                </c:pt>
                <c:pt idx="62">
                  <c:v>16.799399999999999</c:v>
                </c:pt>
                <c:pt idx="63">
                  <c:v>17.133199999999999</c:v>
                </c:pt>
                <c:pt idx="64">
                  <c:v>17.380500000000001</c:v>
                </c:pt>
                <c:pt idx="65">
                  <c:v>17.628599999999999</c:v>
                </c:pt>
                <c:pt idx="66">
                  <c:v>17.954799999999999</c:v>
                </c:pt>
                <c:pt idx="67">
                  <c:v>18.253299999999999</c:v>
                </c:pt>
                <c:pt idx="68">
                  <c:v>18.5778</c:v>
                </c:pt>
                <c:pt idx="69">
                  <c:v>19.0413</c:v>
                </c:pt>
                <c:pt idx="70">
                  <c:v>19.293099999999999</c:v>
                </c:pt>
                <c:pt idx="71">
                  <c:v>19.660699999999999</c:v>
                </c:pt>
                <c:pt idx="72">
                  <c:v>19.948</c:v>
                </c:pt>
                <c:pt idx="73">
                  <c:v>20.210699999999999</c:v>
                </c:pt>
                <c:pt idx="74">
                  <c:v>20.5274</c:v>
                </c:pt>
                <c:pt idx="75">
                  <c:v>20.6919</c:v>
                </c:pt>
                <c:pt idx="76">
                  <c:v>20.988499999999998</c:v>
                </c:pt>
                <c:pt idx="77">
                  <c:v>21.465299999999999</c:v>
                </c:pt>
                <c:pt idx="78">
                  <c:v>21.633600000000001</c:v>
                </c:pt>
                <c:pt idx="79">
                  <c:v>21.901499999999999</c:v>
                </c:pt>
                <c:pt idx="80">
                  <c:v>22.3142</c:v>
                </c:pt>
                <c:pt idx="81">
                  <c:v>22.482900000000001</c:v>
                </c:pt>
                <c:pt idx="82">
                  <c:v>22.765000000000001</c:v>
                </c:pt>
                <c:pt idx="83">
                  <c:v>23.2089</c:v>
                </c:pt>
                <c:pt idx="84">
                  <c:v>23.5168</c:v>
                </c:pt>
                <c:pt idx="85">
                  <c:v>23.806899999999999</c:v>
                </c:pt>
                <c:pt idx="86">
                  <c:v>24.204499999999999</c:v>
                </c:pt>
                <c:pt idx="87">
                  <c:v>24.6556</c:v>
                </c:pt>
                <c:pt idx="88">
                  <c:v>25.284700000000001</c:v>
                </c:pt>
                <c:pt idx="89">
                  <c:v>25.6188</c:v>
                </c:pt>
                <c:pt idx="90">
                  <c:v>26.228100000000001</c:v>
                </c:pt>
                <c:pt idx="91">
                  <c:v>26.715800000000002</c:v>
                </c:pt>
                <c:pt idx="92">
                  <c:v>27.276900000000001</c:v>
                </c:pt>
                <c:pt idx="93">
                  <c:v>27.8521</c:v>
                </c:pt>
                <c:pt idx="94">
                  <c:v>28.4069</c:v>
                </c:pt>
                <c:pt idx="95">
                  <c:v>28.854199999999999</c:v>
                </c:pt>
                <c:pt idx="96">
                  <c:v>29.333200000000001</c:v>
                </c:pt>
                <c:pt idx="97">
                  <c:v>29.923999999999999</c:v>
                </c:pt>
                <c:pt idx="98">
                  <c:v>31.181899999999999</c:v>
                </c:pt>
                <c:pt idx="99">
                  <c:v>32.1083</c:v>
                </c:pt>
                <c:pt idx="100">
                  <c:v>34.233699999999999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'LLS-30GHz &amp; 1Panel 1Pol'!$H$25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1Pol'!$H$29:$H$129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'LLS-30GHz &amp; 1Panel 1Pol'!$I$25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1Pol'!$I$29:$I$129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'LLS-30GHz &amp; 1Panel 1Pol'!$J$25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1Pol'!$J$28:$J$128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'LLS-30GHz &amp; 1Panel 1Pol'!$K$25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1Pol'!$K$29:$K$129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'LLS-30GHz &amp; 1Panel 1Pol'!$L$25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1Pol'!$L$29:$L$129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'LLS-30GHz &amp; 1Panel 1Pol'!$M$25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1Pol'!$M$29:$M$129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'LLS-30GHz &amp; 1Panel 1Pol'!$N$25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1Pol'!$N$29:$N$129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'LLS-30GHz &amp; 1Panel 1Pol'!$O$25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1Pol'!$O$29:$O$129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'LLS-30GHz &amp; 1Panel 1Pol'!$P$25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1Pol'!$P$29:$P$129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'LLS-30GHz &amp; 1Panel 1Pol'!$Q$25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1Pol'!$Q$29:$Q$129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'LLS-30GHz &amp; 1Panel 1Pol'!$R$25</c:f>
              <c:strCache>
                <c:ptCount val="1"/>
              </c:strCache>
            </c:strRef>
          </c:tx>
          <c:xVal>
            <c:numRef>
              <c:f>'LLS-30GHz &amp; 1Panel 1Pol'!$R$29:$R$129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'LLS-30GHz &amp; 1Panel 1Pol'!$S$25</c:f>
              <c:strCache>
                <c:ptCount val="1"/>
              </c:strCache>
            </c:strRef>
          </c:tx>
          <c:xVal>
            <c:numRef>
              <c:f>'LLS-30GHz &amp; 1Panel 1Pol'!$S$29:$S$129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'LLS-30GHz &amp; 1Panel 1Pol'!$T$25</c:f>
              <c:strCache>
                <c:ptCount val="1"/>
              </c:strCache>
            </c:strRef>
          </c:tx>
          <c:xVal>
            <c:numRef>
              <c:f>'LLS-30GHz &amp; 1Panel 1Pol'!$T$29:$T$129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'LLS-30GHz &amp; 1Panel 1Pol'!$U$25</c:f>
              <c:strCache>
                <c:ptCount val="1"/>
              </c:strCache>
            </c:strRef>
          </c:tx>
          <c:xVal>
            <c:numRef>
              <c:f>'LLS-30GHz &amp; 1Panel 1Pol'!$U$29:$U$129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'LLS-30GHz &amp; 1Panel 1Pol'!$V$25</c:f>
              <c:strCache>
                <c:ptCount val="1"/>
              </c:strCache>
            </c:strRef>
          </c:tx>
          <c:xVal>
            <c:numRef>
              <c:f>'LLS-30GHz &amp; 1Panel 1Pol'!$V$29:$V$129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'LLS-30GHz &amp; 1Panel 1Pol'!$W$25</c:f>
              <c:strCache>
                <c:ptCount val="1"/>
              </c:strCache>
            </c:strRef>
          </c:tx>
          <c:xVal>
            <c:numRef>
              <c:f>'LLS-30GHz &amp; 1Panel 1Pol'!$W$29:$W$129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'LLS-30GHz &amp; 1Panel 1Pol'!$X$25</c:f>
              <c:strCache>
                <c:ptCount val="1"/>
              </c:strCache>
            </c:strRef>
          </c:tx>
          <c:xVal>
            <c:numRef>
              <c:f>'LLS-30GHz &amp; 1Panel 1Pol'!$X$29:$X$129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'LLS-30GHz &amp; 1Panel 1Pol'!$Y$25</c:f>
              <c:strCache>
                <c:ptCount val="1"/>
              </c:strCache>
            </c:strRef>
          </c:tx>
          <c:xVal>
            <c:numRef>
              <c:f>'LLS-30GHz &amp; 1Panel 1Pol'!$Y$29:$Y$129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'LLS-30GHz &amp; 1Panel 1Pol'!$Z$25</c:f>
              <c:strCache>
                <c:ptCount val="1"/>
              </c:strCache>
            </c:strRef>
          </c:tx>
          <c:xVal>
            <c:numRef>
              <c:f>'LLS-30GHz &amp; 1Panel 1Pol'!$Z$29:$Z$129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'LLS-30GHz &amp; 1Panel 1Pol'!$AA$25</c:f>
              <c:strCache>
                <c:ptCount val="1"/>
              </c:strCache>
            </c:strRef>
          </c:tx>
          <c:xVal>
            <c:numRef>
              <c:f>'LLS-30GHz &amp; 1Panel 1Pol'!$AA$29:$AA$129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'LLS-30GHz &amp; 1Panel 1Pol'!$AB$25</c:f>
              <c:strCache>
                <c:ptCount val="1"/>
              </c:strCache>
            </c:strRef>
          </c:tx>
          <c:xVal>
            <c:numRef>
              <c:f>'LLS-30GHz &amp; 1Panel 1Pol'!$AB$29:$AB$129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'LLS-30GHz &amp; 1Panel 1Pol'!$AC$25</c:f>
              <c:strCache>
                <c:ptCount val="1"/>
              </c:strCache>
            </c:strRef>
          </c:tx>
          <c:xVal>
            <c:numRef>
              <c:f>'LLS-30GHz &amp; 1Panel 1Pol'!$AC$29:$AC$129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'LLS-30GHz &amp; 1Panel 1Pol'!$AD$25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1Pol'!$AD$29:$AD$129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460256"/>
        <c:axId val="210460648"/>
      </c:scatterChart>
      <c:valAx>
        <c:axId val="2104602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Receive SNR w/ beamforming @ CDL-A&amp;Beam Selection1&amp; 1Panel 1Pol (dB)</a:t>
                </a:r>
              </a:p>
            </c:rich>
          </c:tx>
          <c:layout>
            <c:manualLayout>
              <c:xMode val="edge"/>
              <c:yMode val="edge"/>
              <c:x val="0.38819212065496939"/>
              <c:y val="0.9370961992233959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210460648"/>
        <c:crosses val="autoZero"/>
        <c:crossBetween val="midCat"/>
      </c:valAx>
      <c:valAx>
        <c:axId val="21046064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92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21046025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622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6408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 &amp; 1Panel 1Pol'!$AG$25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'LLS-30GHz &amp; 1Panel 1Pol'!$AG$29:$AG$129</c:f>
              <c:numCache>
                <c:formatCode>0.00_ </c:formatCode>
                <c:ptCount val="101"/>
                <c:pt idx="0">
                  <c:v>-12.8083808055669</c:v>
                </c:pt>
                <c:pt idx="1">
                  <c:v>-8.3306466945675002</c:v>
                </c:pt>
                <c:pt idx="2">
                  <c:v>-5.2139211825262404</c:v>
                </c:pt>
                <c:pt idx="3">
                  <c:v>-3.9038058171666901</c:v>
                </c:pt>
                <c:pt idx="4">
                  <c:v>-3.1496148695725998</c:v>
                </c:pt>
                <c:pt idx="5">
                  <c:v>-2.8447856322724698</c:v>
                </c:pt>
                <c:pt idx="6">
                  <c:v>-2.46593733480691</c:v>
                </c:pt>
                <c:pt idx="7">
                  <c:v>-1.87553005645458</c:v>
                </c:pt>
                <c:pt idx="8">
                  <c:v>-1.5059948227614099</c:v>
                </c:pt>
                <c:pt idx="9">
                  <c:v>-1.3007922191427299</c:v>
                </c:pt>
                <c:pt idx="10">
                  <c:v>-1.13496781876707</c:v>
                </c:pt>
                <c:pt idx="11">
                  <c:v>-0.89265643872712297</c:v>
                </c:pt>
                <c:pt idx="12">
                  <c:v>-0.68474096420532204</c:v>
                </c:pt>
                <c:pt idx="13">
                  <c:v>-0.38550116542750101</c:v>
                </c:pt>
                <c:pt idx="14">
                  <c:v>-0.208468746980634</c:v>
                </c:pt>
                <c:pt idx="15">
                  <c:v>4.6963121108507699E-2</c:v>
                </c:pt>
                <c:pt idx="16">
                  <c:v>0.29115309279164697</c:v>
                </c:pt>
                <c:pt idx="17">
                  <c:v>0.53288403601316903</c:v>
                </c:pt>
                <c:pt idx="18">
                  <c:v>1.33558933375444</c:v>
                </c:pt>
                <c:pt idx="19">
                  <c:v>1.7864376921492</c:v>
                </c:pt>
                <c:pt idx="20">
                  <c:v>2.2337804733814899</c:v>
                </c:pt>
                <c:pt idx="21">
                  <c:v>2.89116652007182</c:v>
                </c:pt>
                <c:pt idx="22">
                  <c:v>3.3236928990170198</c:v>
                </c:pt>
                <c:pt idx="23">
                  <c:v>3.8712556978826602</c:v>
                </c:pt>
                <c:pt idx="24">
                  <c:v>4.3890660735085296</c:v>
                </c:pt>
                <c:pt idx="25">
                  <c:v>5.0336852401257204</c:v>
                </c:pt>
                <c:pt idx="26">
                  <c:v>5.5647450175506901</c:v>
                </c:pt>
                <c:pt idx="27">
                  <c:v>5.9702865044844797</c:v>
                </c:pt>
                <c:pt idx="28">
                  <c:v>6.6207506849227</c:v>
                </c:pt>
                <c:pt idx="29">
                  <c:v>7.4196182192956099</c:v>
                </c:pt>
                <c:pt idx="30">
                  <c:v>7.73911536565471</c:v>
                </c:pt>
                <c:pt idx="31">
                  <c:v>8.1023472358934505</c:v>
                </c:pt>
                <c:pt idx="32">
                  <c:v>8.6615870238297692</c:v>
                </c:pt>
                <c:pt idx="33">
                  <c:v>9.0244847568992697</c:v>
                </c:pt>
                <c:pt idx="34">
                  <c:v>9.3991796324609496</c:v>
                </c:pt>
                <c:pt idx="35">
                  <c:v>9.7366708242748405</c:v>
                </c:pt>
                <c:pt idx="36">
                  <c:v>10.177486676501699</c:v>
                </c:pt>
                <c:pt idx="37">
                  <c:v>10.416747821957401</c:v>
                </c:pt>
                <c:pt idx="38">
                  <c:v>10.5819816807855</c:v>
                </c:pt>
                <c:pt idx="39">
                  <c:v>10.8164318995209</c:v>
                </c:pt>
                <c:pt idx="40">
                  <c:v>11.059055305583801</c:v>
                </c:pt>
                <c:pt idx="41">
                  <c:v>11.662406650829199</c:v>
                </c:pt>
                <c:pt idx="42">
                  <c:v>11.9570229640726</c:v>
                </c:pt>
                <c:pt idx="43">
                  <c:v>12.314298570468701</c:v>
                </c:pt>
                <c:pt idx="44">
                  <c:v>12.490453315515699</c:v>
                </c:pt>
                <c:pt idx="45">
                  <c:v>12.795991262685501</c:v>
                </c:pt>
                <c:pt idx="46">
                  <c:v>13.1897233446697</c:v>
                </c:pt>
                <c:pt idx="47">
                  <c:v>13.5436181767571</c:v>
                </c:pt>
                <c:pt idx="48">
                  <c:v>13.7868668199274</c:v>
                </c:pt>
                <c:pt idx="49">
                  <c:v>14.158723971682999</c:v>
                </c:pt>
                <c:pt idx="50">
                  <c:v>14.313742371348299</c:v>
                </c:pt>
                <c:pt idx="51">
                  <c:v>14.584380067281501</c:v>
                </c:pt>
                <c:pt idx="52">
                  <c:v>14.814728428504999</c:v>
                </c:pt>
                <c:pt idx="53">
                  <c:v>15.043292152765501</c:v>
                </c:pt>
                <c:pt idx="54">
                  <c:v>15.3469925139498</c:v>
                </c:pt>
                <c:pt idx="55">
                  <c:v>15.6381241118823</c:v>
                </c:pt>
                <c:pt idx="56">
                  <c:v>15.8559951135507</c:v>
                </c:pt>
                <c:pt idx="57">
                  <c:v>16.083701506922299</c:v>
                </c:pt>
                <c:pt idx="58">
                  <c:v>16.339821278321899</c:v>
                </c:pt>
                <c:pt idx="59">
                  <c:v>16.616733806182499</c:v>
                </c:pt>
                <c:pt idx="60">
                  <c:v>16.7376286138051</c:v>
                </c:pt>
                <c:pt idx="61">
                  <c:v>16.9228275629937</c:v>
                </c:pt>
                <c:pt idx="62">
                  <c:v>17.117723404099898</c:v>
                </c:pt>
                <c:pt idx="63">
                  <c:v>17.333900139934102</c:v>
                </c:pt>
                <c:pt idx="64">
                  <c:v>17.623542739885401</c:v>
                </c:pt>
                <c:pt idx="65">
                  <c:v>17.8224687055251</c:v>
                </c:pt>
                <c:pt idx="66">
                  <c:v>18.041911464730401</c:v>
                </c:pt>
                <c:pt idx="67">
                  <c:v>18.1841589907993</c:v>
                </c:pt>
                <c:pt idx="68">
                  <c:v>18.454302090260398</c:v>
                </c:pt>
                <c:pt idx="69">
                  <c:v>18.620928121458899</c:v>
                </c:pt>
                <c:pt idx="70">
                  <c:v>18.726235407500699</c:v>
                </c:pt>
                <c:pt idx="71">
                  <c:v>18.941809524754699</c:v>
                </c:pt>
                <c:pt idx="72">
                  <c:v>19.081296924190799</c:v>
                </c:pt>
                <c:pt idx="73">
                  <c:v>19.359428392475198</c:v>
                </c:pt>
                <c:pt idx="74">
                  <c:v>19.569538975459</c:v>
                </c:pt>
                <c:pt idx="75">
                  <c:v>19.724925143855</c:v>
                </c:pt>
                <c:pt idx="76">
                  <c:v>19.862585168045801</c:v>
                </c:pt>
                <c:pt idx="77">
                  <c:v>20.009984935572199</c:v>
                </c:pt>
                <c:pt idx="78">
                  <c:v>20.096241242877799</c:v>
                </c:pt>
                <c:pt idx="79">
                  <c:v>20.275280888222301</c:v>
                </c:pt>
                <c:pt idx="80">
                  <c:v>20.415724310199401</c:v>
                </c:pt>
                <c:pt idx="81">
                  <c:v>20.4996518695764</c:v>
                </c:pt>
                <c:pt idx="82">
                  <c:v>20.650293074914099</c:v>
                </c:pt>
                <c:pt idx="83">
                  <c:v>20.8328373764516</c:v>
                </c:pt>
                <c:pt idx="84">
                  <c:v>20.9586336827001</c:v>
                </c:pt>
                <c:pt idx="85">
                  <c:v>21.1400157439396</c:v>
                </c:pt>
                <c:pt idx="86">
                  <c:v>21.237682724697301</c:v>
                </c:pt>
                <c:pt idx="87">
                  <c:v>21.398491903204</c:v>
                </c:pt>
                <c:pt idx="88">
                  <c:v>21.579499064648399</c:v>
                </c:pt>
                <c:pt idx="89">
                  <c:v>21.650095486603998</c:v>
                </c:pt>
                <c:pt idx="90">
                  <c:v>21.8476722682556</c:v>
                </c:pt>
                <c:pt idx="91">
                  <c:v>21.930750321667102</c:v>
                </c:pt>
                <c:pt idx="92">
                  <c:v>22.0578571896555</c:v>
                </c:pt>
                <c:pt idx="93">
                  <c:v>22.1981466810795</c:v>
                </c:pt>
                <c:pt idx="94">
                  <c:v>22.460906699156599</c:v>
                </c:pt>
                <c:pt idx="95">
                  <c:v>22.602214929669302</c:v>
                </c:pt>
                <c:pt idx="96">
                  <c:v>22.7211723097498</c:v>
                </c:pt>
                <c:pt idx="97">
                  <c:v>22.862691716690499</c:v>
                </c:pt>
                <c:pt idx="98">
                  <c:v>23.0314581228408</c:v>
                </c:pt>
                <c:pt idx="99">
                  <c:v>23.290081738948199</c:v>
                </c:pt>
                <c:pt idx="100">
                  <c:v>23.700231901275099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'LLS-30GHz &amp; 1Panel 1Pol'!$AH$25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'LLS-30GHz &amp; 1Panel 1Pol'!$AH$29:$AH$129</c:f>
              <c:numCache>
                <c:formatCode>0.00_ </c:formatCode>
                <c:ptCount val="101"/>
                <c:pt idx="0">
                  <c:v>-13.324790999999999</c:v>
                </c:pt>
                <c:pt idx="1">
                  <c:v>-8.6608370000000008</c:v>
                </c:pt>
                <c:pt idx="2">
                  <c:v>-7.9812190000000003</c:v>
                </c:pt>
                <c:pt idx="3">
                  <c:v>-7.2241669999999996</c:v>
                </c:pt>
                <c:pt idx="4">
                  <c:v>-6.8424810000000003</c:v>
                </c:pt>
                <c:pt idx="5">
                  <c:v>-6.6227229999999997</c:v>
                </c:pt>
                <c:pt idx="6">
                  <c:v>-6.1022220000000003</c:v>
                </c:pt>
                <c:pt idx="7">
                  <c:v>-5.7962959999999999</c:v>
                </c:pt>
                <c:pt idx="8">
                  <c:v>-5.5157509999999998</c:v>
                </c:pt>
                <c:pt idx="9">
                  <c:v>-5.2010759999999996</c:v>
                </c:pt>
                <c:pt idx="10">
                  <c:v>-4.8469340000000001</c:v>
                </c:pt>
                <c:pt idx="11">
                  <c:v>-4.6696140000000002</c:v>
                </c:pt>
                <c:pt idx="12">
                  <c:v>-4.4266110000000003</c:v>
                </c:pt>
                <c:pt idx="13">
                  <c:v>-4.1938380000000004</c:v>
                </c:pt>
                <c:pt idx="14">
                  <c:v>-3.975177</c:v>
                </c:pt>
                <c:pt idx="15">
                  <c:v>-3.717819</c:v>
                </c:pt>
                <c:pt idx="16">
                  <c:v>-3.4426809999999999</c:v>
                </c:pt>
                <c:pt idx="17">
                  <c:v>-3.1759040000000001</c:v>
                </c:pt>
                <c:pt idx="18">
                  <c:v>-2.8864899999999998</c:v>
                </c:pt>
                <c:pt idx="19">
                  <c:v>-2.5704660000000001</c:v>
                </c:pt>
                <c:pt idx="20">
                  <c:v>-2.1702089999999998</c:v>
                </c:pt>
                <c:pt idx="21">
                  <c:v>-1.841</c:v>
                </c:pt>
                <c:pt idx="22">
                  <c:v>-1.5540449999999999</c:v>
                </c:pt>
                <c:pt idx="23">
                  <c:v>-0.72794000000000003</c:v>
                </c:pt>
                <c:pt idx="24">
                  <c:v>0.12833800000000001</c:v>
                </c:pt>
                <c:pt idx="25">
                  <c:v>0.97309800000000002</c:v>
                </c:pt>
                <c:pt idx="26">
                  <c:v>1.8566830000000001</c:v>
                </c:pt>
                <c:pt idx="27">
                  <c:v>3.0305249999999999</c:v>
                </c:pt>
                <c:pt idx="28">
                  <c:v>4.069013</c:v>
                </c:pt>
                <c:pt idx="29">
                  <c:v>5.0780289999999999</c:v>
                </c:pt>
                <c:pt idx="30">
                  <c:v>5.9732589999999997</c:v>
                </c:pt>
                <c:pt idx="31">
                  <c:v>6.5520139999999998</c:v>
                </c:pt>
                <c:pt idx="32">
                  <c:v>7.2834779999999997</c:v>
                </c:pt>
                <c:pt idx="33">
                  <c:v>7.9612509999999999</c:v>
                </c:pt>
                <c:pt idx="34">
                  <c:v>8.6491279999999993</c:v>
                </c:pt>
                <c:pt idx="35">
                  <c:v>9.2126090000000005</c:v>
                </c:pt>
                <c:pt idx="36">
                  <c:v>9.8843519999999998</c:v>
                </c:pt>
                <c:pt idx="37">
                  <c:v>10.259335999999999</c:v>
                </c:pt>
                <c:pt idx="38">
                  <c:v>10.857429</c:v>
                </c:pt>
                <c:pt idx="39">
                  <c:v>11.378107</c:v>
                </c:pt>
                <c:pt idx="40">
                  <c:v>11.866122000000001</c:v>
                </c:pt>
                <c:pt idx="41">
                  <c:v>12.288822</c:v>
                </c:pt>
                <c:pt idx="42">
                  <c:v>12.667564</c:v>
                </c:pt>
                <c:pt idx="43">
                  <c:v>12.926883999999999</c:v>
                </c:pt>
                <c:pt idx="44">
                  <c:v>13.259587</c:v>
                </c:pt>
                <c:pt idx="45">
                  <c:v>13.746566</c:v>
                </c:pt>
                <c:pt idx="46">
                  <c:v>14.184753000000001</c:v>
                </c:pt>
                <c:pt idx="47">
                  <c:v>14.413164999999999</c:v>
                </c:pt>
                <c:pt idx="48">
                  <c:v>14.825507999999999</c:v>
                </c:pt>
                <c:pt idx="49">
                  <c:v>15.07267</c:v>
                </c:pt>
                <c:pt idx="50">
                  <c:v>15.282299</c:v>
                </c:pt>
                <c:pt idx="51">
                  <c:v>15.658621</c:v>
                </c:pt>
                <c:pt idx="52">
                  <c:v>15.937198</c:v>
                </c:pt>
                <c:pt idx="53">
                  <c:v>16.227716000000001</c:v>
                </c:pt>
                <c:pt idx="54">
                  <c:v>16.462890000000002</c:v>
                </c:pt>
                <c:pt idx="55">
                  <c:v>16.745947999999999</c:v>
                </c:pt>
                <c:pt idx="56">
                  <c:v>17.148420999999999</c:v>
                </c:pt>
                <c:pt idx="57">
                  <c:v>17.426439999999999</c:v>
                </c:pt>
                <c:pt idx="58">
                  <c:v>17.657720000000001</c:v>
                </c:pt>
                <c:pt idx="59">
                  <c:v>17.981987</c:v>
                </c:pt>
                <c:pt idx="60">
                  <c:v>18.214044999999999</c:v>
                </c:pt>
                <c:pt idx="61">
                  <c:v>18.550782999999999</c:v>
                </c:pt>
                <c:pt idx="62">
                  <c:v>18.752690999999999</c:v>
                </c:pt>
                <c:pt idx="63">
                  <c:v>18.924821000000001</c:v>
                </c:pt>
                <c:pt idx="64">
                  <c:v>19.160961</c:v>
                </c:pt>
                <c:pt idx="65">
                  <c:v>19.339431999999999</c:v>
                </c:pt>
                <c:pt idx="66">
                  <c:v>19.568159000000001</c:v>
                </c:pt>
                <c:pt idx="67">
                  <c:v>19.825237999999999</c:v>
                </c:pt>
                <c:pt idx="68">
                  <c:v>20.070744000000001</c:v>
                </c:pt>
                <c:pt idx="69">
                  <c:v>20.289556999999999</c:v>
                </c:pt>
                <c:pt idx="70">
                  <c:v>20.518249999999998</c:v>
                </c:pt>
                <c:pt idx="71">
                  <c:v>20.773005000000001</c:v>
                </c:pt>
                <c:pt idx="72">
                  <c:v>20.903148000000002</c:v>
                </c:pt>
                <c:pt idx="73">
                  <c:v>21.169597</c:v>
                </c:pt>
                <c:pt idx="74">
                  <c:v>21.376906999999999</c:v>
                </c:pt>
                <c:pt idx="75">
                  <c:v>21.561283</c:v>
                </c:pt>
                <c:pt idx="76">
                  <c:v>21.727951999999998</c:v>
                </c:pt>
                <c:pt idx="77">
                  <c:v>21.870656</c:v>
                </c:pt>
                <c:pt idx="78">
                  <c:v>22.083036</c:v>
                </c:pt>
                <c:pt idx="79">
                  <c:v>22.335683</c:v>
                </c:pt>
                <c:pt idx="80">
                  <c:v>22.450521999999999</c:v>
                </c:pt>
                <c:pt idx="81">
                  <c:v>22.617052000000001</c:v>
                </c:pt>
                <c:pt idx="82">
                  <c:v>22.869810000000001</c:v>
                </c:pt>
                <c:pt idx="83">
                  <c:v>23.091598000000001</c:v>
                </c:pt>
                <c:pt idx="84">
                  <c:v>23.268414</c:v>
                </c:pt>
                <c:pt idx="85">
                  <c:v>23.526696999999999</c:v>
                </c:pt>
                <c:pt idx="86">
                  <c:v>23.809359000000001</c:v>
                </c:pt>
                <c:pt idx="87">
                  <c:v>24.009156999999998</c:v>
                </c:pt>
                <c:pt idx="88">
                  <c:v>24.251591999999999</c:v>
                </c:pt>
                <c:pt idx="89">
                  <c:v>24.47645</c:v>
                </c:pt>
                <c:pt idx="90">
                  <c:v>24.657114</c:v>
                </c:pt>
                <c:pt idx="91">
                  <c:v>24.965713999999998</c:v>
                </c:pt>
                <c:pt idx="92">
                  <c:v>25.225054</c:v>
                </c:pt>
                <c:pt idx="93">
                  <c:v>25.474748999999999</c:v>
                </c:pt>
                <c:pt idx="94">
                  <c:v>25.658405999999999</c:v>
                </c:pt>
                <c:pt idx="95">
                  <c:v>26.019344</c:v>
                </c:pt>
                <c:pt idx="96">
                  <c:v>26.444837</c:v>
                </c:pt>
                <c:pt idx="97">
                  <c:v>26.953182000000002</c:v>
                </c:pt>
                <c:pt idx="98">
                  <c:v>27.188625999999999</c:v>
                </c:pt>
                <c:pt idx="99">
                  <c:v>27.949503</c:v>
                </c:pt>
                <c:pt idx="100">
                  <c:v>29.760314000000001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'LLS-30GHz &amp; 1Panel 1Pol'!$AI$25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'LLS-30GHz &amp; 1Panel 1Pol'!$AI$29:$AI$129</c:f>
              <c:numCache>
                <c:formatCode>0.00_ </c:formatCode>
                <c:ptCount val="101"/>
                <c:pt idx="0">
                  <c:v>-9.2250821259965594</c:v>
                </c:pt>
                <c:pt idx="1">
                  <c:v>-7.11015512075081</c:v>
                </c:pt>
                <c:pt idx="2">
                  <c:v>-5.8209501213432802</c:v>
                </c:pt>
                <c:pt idx="3">
                  <c:v>-5.0901074179662604</c:v>
                </c:pt>
                <c:pt idx="4">
                  <c:v>-4.6502673008120299</c:v>
                </c:pt>
                <c:pt idx="5">
                  <c:v>-4.2696937227908496</c:v>
                </c:pt>
                <c:pt idx="6">
                  <c:v>-3.8973795521115799</c:v>
                </c:pt>
                <c:pt idx="7">
                  <c:v>-3.5394924931956102</c:v>
                </c:pt>
                <c:pt idx="8">
                  <c:v>-3.2022226840245498</c:v>
                </c:pt>
                <c:pt idx="9">
                  <c:v>-2.8917602625799801</c:v>
                </c:pt>
                <c:pt idx="10">
                  <c:v>-2.6137344778009699</c:v>
                </c:pt>
                <c:pt idx="11">
                  <c:v>-2.3670422229620298</c:v>
                </c:pt>
                <c:pt idx="12">
                  <c:v>-2.14613409377132</c:v>
                </c:pt>
                <c:pt idx="13">
                  <c:v>-1.9453818204505</c:v>
                </c:pt>
                <c:pt idx="14">
                  <c:v>-1.7591571332212299</c:v>
                </c:pt>
                <c:pt idx="15">
                  <c:v>-1.5818317623051701</c:v>
                </c:pt>
                <c:pt idx="16">
                  <c:v>-1.40777743792399</c:v>
                </c:pt>
                <c:pt idx="17">
                  <c:v>-1.2313658902993501</c:v>
                </c:pt>
                <c:pt idx="18">
                  <c:v>-1.0469688496528999</c:v>
                </c:pt>
                <c:pt idx="19">
                  <c:v>-0.84927590800252595</c:v>
                </c:pt>
                <c:pt idx="20">
                  <c:v>-0.63815319552902405</c:v>
                </c:pt>
                <c:pt idx="21">
                  <c:v>-0.41767833210237598</c:v>
                </c:pt>
                <c:pt idx="22">
                  <c:v>-0.19205121049990101</c:v>
                </c:pt>
                <c:pt idx="23">
                  <c:v>3.4528276501081499E-2</c:v>
                </c:pt>
                <c:pt idx="24">
                  <c:v>0.25786023612325298</c:v>
                </c:pt>
                <c:pt idx="25">
                  <c:v>0.47374477558929201</c:v>
                </c:pt>
                <c:pt idx="26">
                  <c:v>0.67798200212187998</c:v>
                </c:pt>
                <c:pt idx="27">
                  <c:v>0.86637209263815995</c:v>
                </c:pt>
                <c:pt idx="28">
                  <c:v>1.0388491512245701</c:v>
                </c:pt>
                <c:pt idx="29">
                  <c:v>1.2106286993648301</c:v>
                </c:pt>
                <c:pt idx="30">
                  <c:v>1.4004564922593601</c:v>
                </c:pt>
                <c:pt idx="31">
                  <c:v>1.6270782851085801</c:v>
                </c:pt>
                <c:pt idx="32">
                  <c:v>1.9092398331129199</c:v>
                </c:pt>
                <c:pt idx="33">
                  <c:v>2.2656868914727899</c:v>
                </c:pt>
                <c:pt idx="34">
                  <c:v>2.7151634047112201</c:v>
                </c:pt>
                <c:pt idx="35">
                  <c:v>3.2619351408755</c:v>
                </c:pt>
                <c:pt idx="36">
                  <c:v>3.8607911081080699</c:v>
                </c:pt>
                <c:pt idx="37">
                  <c:v>4.45596044396527</c:v>
                </c:pt>
                <c:pt idx="38">
                  <c:v>5.0030851517576602</c:v>
                </c:pt>
                <c:pt idx="39">
                  <c:v>5.5205373440624399</c:v>
                </c:pt>
                <c:pt idx="40">
                  <c:v>6.0481280380050899</c:v>
                </c:pt>
                <c:pt idx="41">
                  <c:v>6.62403781647419</c:v>
                </c:pt>
                <c:pt idx="42">
                  <c:v>7.2433873033357301</c:v>
                </c:pt>
                <c:pt idx="43">
                  <c:v>7.8551766399745198</c:v>
                </c:pt>
                <c:pt idx="44">
                  <c:v>8.40721530620986</c:v>
                </c:pt>
                <c:pt idx="45">
                  <c:v>8.8793083143736506</c:v>
                </c:pt>
                <c:pt idx="46">
                  <c:v>9.2879690862870703</c:v>
                </c:pt>
                <c:pt idx="47">
                  <c:v>9.6517305678173209</c:v>
                </c:pt>
                <c:pt idx="48">
                  <c:v>9.98912570483159</c:v>
                </c:pt>
                <c:pt idx="49">
                  <c:v>10.3164632921074</c:v>
                </c:pt>
                <c:pt idx="50">
                  <c:v>10.6404243819314</c:v>
                </c:pt>
                <c:pt idx="51">
                  <c:v>10.965085530867</c:v>
                </c:pt>
                <c:pt idx="52">
                  <c:v>11.2945232515677</c:v>
                </c:pt>
                <c:pt idx="53">
                  <c:v>11.6328140566873</c:v>
                </c:pt>
                <c:pt idx="54">
                  <c:v>11.983855565509</c:v>
                </c:pt>
                <c:pt idx="55">
                  <c:v>12.3462028831757</c:v>
                </c:pt>
                <c:pt idx="56">
                  <c:v>12.7122816592044</c:v>
                </c:pt>
                <c:pt idx="57">
                  <c:v>13.074180329290799</c:v>
                </c:pt>
                <c:pt idx="58">
                  <c:v>13.423987329130799</c:v>
                </c:pt>
                <c:pt idx="59">
                  <c:v>13.753862737473799</c:v>
                </c:pt>
                <c:pt idx="60">
                  <c:v>14.0608625734074</c:v>
                </c:pt>
                <c:pt idx="61">
                  <c:v>14.349996561683501</c:v>
                </c:pt>
                <c:pt idx="62">
                  <c:v>14.627003129779199</c:v>
                </c:pt>
                <c:pt idx="63">
                  <c:v>14.8976207051712</c:v>
                </c:pt>
                <c:pt idx="64">
                  <c:v>15.1675877153366</c:v>
                </c:pt>
                <c:pt idx="65">
                  <c:v>15.442642587752299</c:v>
                </c:pt>
                <c:pt idx="66">
                  <c:v>15.7274336083691</c:v>
                </c:pt>
                <c:pt idx="67">
                  <c:v>16.020112472447799</c:v>
                </c:pt>
                <c:pt idx="68">
                  <c:v>16.316434214104898</c:v>
                </c:pt>
                <c:pt idx="69">
                  <c:v>16.6121500756072</c:v>
                </c:pt>
                <c:pt idx="70">
                  <c:v>16.903011299221902</c:v>
                </c:pt>
                <c:pt idx="71">
                  <c:v>17.184769127215901</c:v>
                </c:pt>
                <c:pt idx="72">
                  <c:v>17.4533648492108</c:v>
                </c:pt>
                <c:pt idx="73">
                  <c:v>17.708194200507702</c:v>
                </c:pt>
                <c:pt idx="74">
                  <c:v>17.951663856695902</c:v>
                </c:pt>
                <c:pt idx="75">
                  <c:v>18.186281314296899</c:v>
                </c:pt>
                <c:pt idx="76">
                  <c:v>18.414554069832</c:v>
                </c:pt>
                <c:pt idx="77">
                  <c:v>18.638989619822802</c:v>
                </c:pt>
                <c:pt idx="78">
                  <c:v>18.862095460790801</c:v>
                </c:pt>
                <c:pt idx="79">
                  <c:v>19.086379089257498</c:v>
                </c:pt>
                <c:pt idx="80">
                  <c:v>19.314021739728101</c:v>
                </c:pt>
                <c:pt idx="81">
                  <c:v>19.544710168169999</c:v>
                </c:pt>
                <c:pt idx="82">
                  <c:v>19.776979691476399</c:v>
                </c:pt>
                <c:pt idx="83">
                  <c:v>20.0093594396463</c:v>
                </c:pt>
                <c:pt idx="84">
                  <c:v>20.2403785426783</c:v>
                </c:pt>
                <c:pt idx="85">
                  <c:v>20.468566130571201</c:v>
                </c:pt>
                <c:pt idx="86">
                  <c:v>20.692451333323799</c:v>
                </c:pt>
                <c:pt idx="87">
                  <c:v>20.910563280935001</c:v>
                </c:pt>
                <c:pt idx="88">
                  <c:v>21.122108553950699</c:v>
                </c:pt>
                <c:pt idx="89">
                  <c:v>21.331938191211901</c:v>
                </c:pt>
                <c:pt idx="90">
                  <c:v>21.547706114103999</c:v>
                </c:pt>
                <c:pt idx="91">
                  <c:v>21.777086493364202</c:v>
                </c:pt>
                <c:pt idx="92">
                  <c:v>22.02775349973</c:v>
                </c:pt>
                <c:pt idx="93">
                  <c:v>22.307381303938701</c:v>
                </c:pt>
                <c:pt idx="94">
                  <c:v>22.6236440767278</c:v>
                </c:pt>
                <c:pt idx="95">
                  <c:v>22.9848402025005</c:v>
                </c:pt>
                <c:pt idx="96">
                  <c:v>23.411995158093699</c:v>
                </c:pt>
                <c:pt idx="97">
                  <c:v>23.938016951688098</c:v>
                </c:pt>
                <c:pt idx="98">
                  <c:v>24.596268643226601</c:v>
                </c:pt>
                <c:pt idx="99">
                  <c:v>25.420113292652399</c:v>
                </c:pt>
                <c:pt idx="100">
                  <c:v>26.442913959908601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'LLS-30GHz &amp; 1Panel 1Pol'!$AJ$25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'LLS-30GHz &amp; 1Panel 1Pol'!$AJ$29:$AJ$129</c:f>
              <c:numCache>
                <c:formatCode>0.00_ </c:formatCode>
                <c:ptCount val="101"/>
                <c:pt idx="0">
                  <c:v>-4.9715670588465404</c:v>
                </c:pt>
                <c:pt idx="1">
                  <c:v>-0.92716222978970797</c:v>
                </c:pt>
                <c:pt idx="2">
                  <c:v>1.1997655635529001</c:v>
                </c:pt>
                <c:pt idx="3">
                  <c:v>1.8438012952714999</c:v>
                </c:pt>
                <c:pt idx="4">
                  <c:v>2.4203896277123702</c:v>
                </c:pt>
                <c:pt idx="5">
                  <c:v>2.9555825425630302</c:v>
                </c:pt>
                <c:pt idx="6">
                  <c:v>3.3510750821636801</c:v>
                </c:pt>
                <c:pt idx="7">
                  <c:v>3.6629257092307599</c:v>
                </c:pt>
                <c:pt idx="8">
                  <c:v>4.0085994737689896</c:v>
                </c:pt>
                <c:pt idx="9">
                  <c:v>4.3009763554560001</c:v>
                </c:pt>
                <c:pt idx="10">
                  <c:v>4.71110103144078</c:v>
                </c:pt>
                <c:pt idx="11">
                  <c:v>5.0708879388918202</c:v>
                </c:pt>
                <c:pt idx="12">
                  <c:v>5.3039098628727297</c:v>
                </c:pt>
                <c:pt idx="13">
                  <c:v>5.4398472790526204</c:v>
                </c:pt>
                <c:pt idx="14">
                  <c:v>5.6327733798225497</c:v>
                </c:pt>
                <c:pt idx="15">
                  <c:v>5.7622284288693404</c:v>
                </c:pt>
                <c:pt idx="16">
                  <c:v>6.0222344519933397</c:v>
                </c:pt>
                <c:pt idx="17">
                  <c:v>6.2509908781423302</c:v>
                </c:pt>
                <c:pt idx="18">
                  <c:v>6.4287814627607798</c:v>
                </c:pt>
                <c:pt idx="19">
                  <c:v>6.5114956780479698</c:v>
                </c:pt>
                <c:pt idx="20">
                  <c:v>6.6596578296236197</c:v>
                </c:pt>
                <c:pt idx="21">
                  <c:v>6.7922300793680002</c:v>
                </c:pt>
                <c:pt idx="22">
                  <c:v>7.0336893796850504</c:v>
                </c:pt>
                <c:pt idx="23">
                  <c:v>7.1191495853692297</c:v>
                </c:pt>
                <c:pt idx="24">
                  <c:v>7.2918892551807204</c:v>
                </c:pt>
                <c:pt idx="25">
                  <c:v>7.40453933919449</c:v>
                </c:pt>
                <c:pt idx="26">
                  <c:v>7.5210204878296896</c:v>
                </c:pt>
                <c:pt idx="27">
                  <c:v>7.6576684112805697</c:v>
                </c:pt>
                <c:pt idx="28">
                  <c:v>7.79769650862736</c:v>
                </c:pt>
                <c:pt idx="29">
                  <c:v>7.9388788282352198</c:v>
                </c:pt>
                <c:pt idx="30">
                  <c:v>8.0916386576169206</c:v>
                </c:pt>
                <c:pt idx="31">
                  <c:v>8.2972343571642995</c:v>
                </c:pt>
                <c:pt idx="32">
                  <c:v>8.4503249549512702</c:v>
                </c:pt>
                <c:pt idx="33">
                  <c:v>8.6057086988971498</c:v>
                </c:pt>
                <c:pt idx="34">
                  <c:v>8.7208764178931304</c:v>
                </c:pt>
                <c:pt idx="35">
                  <c:v>8.8591854899329903</c:v>
                </c:pt>
                <c:pt idx="36">
                  <c:v>8.9706299297774308</c:v>
                </c:pt>
                <c:pt idx="37">
                  <c:v>9.1458364894262196</c:v>
                </c:pt>
                <c:pt idx="38">
                  <c:v>9.249055134951</c:v>
                </c:pt>
                <c:pt idx="39">
                  <c:v>9.3544283302166704</c:v>
                </c:pt>
                <c:pt idx="40">
                  <c:v>9.4881625535597607</c:v>
                </c:pt>
                <c:pt idx="41">
                  <c:v>9.6704152100817797</c:v>
                </c:pt>
                <c:pt idx="42">
                  <c:v>9.81645381630989</c:v>
                </c:pt>
                <c:pt idx="43">
                  <c:v>9.9198248374108609</c:v>
                </c:pt>
                <c:pt idx="44">
                  <c:v>9.9943271217068403</c:v>
                </c:pt>
                <c:pt idx="45">
                  <c:v>10.089057633284201</c:v>
                </c:pt>
                <c:pt idx="46">
                  <c:v>10.1521061624578</c:v>
                </c:pt>
                <c:pt idx="47">
                  <c:v>10.2733483898683</c:v>
                </c:pt>
                <c:pt idx="48">
                  <c:v>10.4538614994414</c:v>
                </c:pt>
                <c:pt idx="49">
                  <c:v>10.5974630556303</c:v>
                </c:pt>
                <c:pt idx="50">
                  <c:v>10.7229932475375</c:v>
                </c:pt>
                <c:pt idx="51">
                  <c:v>10.9379410219279</c:v>
                </c:pt>
                <c:pt idx="52">
                  <c:v>11.054544230266099</c:v>
                </c:pt>
                <c:pt idx="53">
                  <c:v>11.255435166287601</c:v>
                </c:pt>
                <c:pt idx="54">
                  <c:v>11.399181120035699</c:v>
                </c:pt>
                <c:pt idx="55">
                  <c:v>11.5474180742379</c:v>
                </c:pt>
                <c:pt idx="56">
                  <c:v>11.675143276526599</c:v>
                </c:pt>
                <c:pt idx="57">
                  <c:v>11.886137659785099</c:v>
                </c:pt>
                <c:pt idx="58">
                  <c:v>12.1280388035443</c:v>
                </c:pt>
                <c:pt idx="59">
                  <c:v>12.2126233456893</c:v>
                </c:pt>
                <c:pt idx="60">
                  <c:v>12.311762260884301</c:v>
                </c:pt>
                <c:pt idx="61">
                  <c:v>12.445381845252999</c:v>
                </c:pt>
                <c:pt idx="62">
                  <c:v>12.6220089347173</c:v>
                </c:pt>
                <c:pt idx="63">
                  <c:v>12.716674202945701</c:v>
                </c:pt>
                <c:pt idx="64">
                  <c:v>12.780707699122001</c:v>
                </c:pt>
                <c:pt idx="65">
                  <c:v>12.875045275258699</c:v>
                </c:pt>
                <c:pt idx="66">
                  <c:v>12.9635443789699</c:v>
                </c:pt>
                <c:pt idx="67">
                  <c:v>13.085126139399</c:v>
                </c:pt>
                <c:pt idx="68">
                  <c:v>13.4098916298577</c:v>
                </c:pt>
                <c:pt idx="69">
                  <c:v>13.5233332645112</c:v>
                </c:pt>
                <c:pt idx="70">
                  <c:v>13.719995763443199</c:v>
                </c:pt>
                <c:pt idx="71">
                  <c:v>13.834814989026199</c:v>
                </c:pt>
                <c:pt idx="72">
                  <c:v>13.9986080895409</c:v>
                </c:pt>
                <c:pt idx="73">
                  <c:v>14.1334730925107</c:v>
                </c:pt>
                <c:pt idx="74">
                  <c:v>14.308940325108599</c:v>
                </c:pt>
                <c:pt idx="75">
                  <c:v>14.4223035197277</c:v>
                </c:pt>
                <c:pt idx="76">
                  <c:v>14.572317602356399</c:v>
                </c:pt>
                <c:pt idx="77">
                  <c:v>14.7789327929022</c:v>
                </c:pt>
                <c:pt idx="78">
                  <c:v>14.909657785299</c:v>
                </c:pt>
                <c:pt idx="79">
                  <c:v>15.0729438645981</c:v>
                </c:pt>
                <c:pt idx="80">
                  <c:v>15.376771981753199</c:v>
                </c:pt>
                <c:pt idx="81">
                  <c:v>15.617247119116101</c:v>
                </c:pt>
                <c:pt idx="82">
                  <c:v>15.902264553877</c:v>
                </c:pt>
                <c:pt idx="83">
                  <c:v>16.141465931374501</c:v>
                </c:pt>
                <c:pt idx="84">
                  <c:v>16.494372041571999</c:v>
                </c:pt>
                <c:pt idx="85">
                  <c:v>16.836913214963001</c:v>
                </c:pt>
                <c:pt idx="86">
                  <c:v>17.094105017982798</c:v>
                </c:pt>
                <c:pt idx="87">
                  <c:v>17.3650833441244</c:v>
                </c:pt>
                <c:pt idx="88">
                  <c:v>17.569922860834001</c:v>
                </c:pt>
                <c:pt idx="89">
                  <c:v>17.7856522111225</c:v>
                </c:pt>
                <c:pt idx="90">
                  <c:v>18.158186677965901</c:v>
                </c:pt>
                <c:pt idx="91">
                  <c:v>18.700968388646601</c:v>
                </c:pt>
                <c:pt idx="92">
                  <c:v>18.940819698012401</c:v>
                </c:pt>
                <c:pt idx="93">
                  <c:v>19.2667549186001</c:v>
                </c:pt>
                <c:pt idx="94">
                  <c:v>19.619868870358101</c:v>
                </c:pt>
                <c:pt idx="95">
                  <c:v>20.381065514942001</c:v>
                </c:pt>
                <c:pt idx="96">
                  <c:v>20.9685545839491</c:v>
                </c:pt>
                <c:pt idx="97">
                  <c:v>21.958935368630598</c:v>
                </c:pt>
                <c:pt idx="98">
                  <c:v>22.6233305748551</c:v>
                </c:pt>
                <c:pt idx="99">
                  <c:v>23.7945937239671</c:v>
                </c:pt>
                <c:pt idx="100">
                  <c:v>28.404450031984702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'LLS-30GHz &amp; 1Panel 1Pol'!$AK$25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'LLS-30GHz &amp; 1Panel 1Pol'!$AK$29:$AK$129</c:f>
              <c:numCache>
                <c:formatCode>0.00_ </c:formatCode>
                <c:ptCount val="101"/>
                <c:pt idx="0">
                  <c:v>-14.3496885101153</c:v>
                </c:pt>
                <c:pt idx="1">
                  <c:v>-9.9838888550881002</c:v>
                </c:pt>
                <c:pt idx="2">
                  <c:v>-7.9234304065322396</c:v>
                </c:pt>
                <c:pt idx="3">
                  <c:v>-6.5824175790238701</c:v>
                </c:pt>
                <c:pt idx="4">
                  <c:v>-5.47920962444163</c:v>
                </c:pt>
                <c:pt idx="5">
                  <c:v>-4.6898143325461703</c:v>
                </c:pt>
                <c:pt idx="6">
                  <c:v>-4.0772877482445997</c:v>
                </c:pt>
                <c:pt idx="7">
                  <c:v>-3.5379793335752399</c:v>
                </c:pt>
                <c:pt idx="8">
                  <c:v>-2.9850530499311301</c:v>
                </c:pt>
                <c:pt idx="9">
                  <c:v>-2.5518251592805901</c:v>
                </c:pt>
                <c:pt idx="10">
                  <c:v>-2.1277053191977702</c:v>
                </c:pt>
                <c:pt idx="11">
                  <c:v>-1.7455237345486401</c:v>
                </c:pt>
                <c:pt idx="12">
                  <c:v>-1.4472879363925</c:v>
                </c:pt>
                <c:pt idx="13">
                  <c:v>-1.0769235041348599</c:v>
                </c:pt>
                <c:pt idx="14">
                  <c:v>-0.74741884164991002</c:v>
                </c:pt>
                <c:pt idx="15">
                  <c:v>-0.47314351900532697</c:v>
                </c:pt>
                <c:pt idx="16">
                  <c:v>-0.21893230195105201</c:v>
                </c:pt>
                <c:pt idx="17">
                  <c:v>6.8627902068079102E-2</c:v>
                </c:pt>
                <c:pt idx="18">
                  <c:v>0.30083326833035301</c:v>
                </c:pt>
                <c:pt idx="19">
                  <c:v>0.53014866735371802</c:v>
                </c:pt>
                <c:pt idx="20">
                  <c:v>0.79002942473399196</c:v>
                </c:pt>
                <c:pt idx="21">
                  <c:v>1.0185673905249799</c:v>
                </c:pt>
                <c:pt idx="22">
                  <c:v>1.23224376930288</c:v>
                </c:pt>
                <c:pt idx="23">
                  <c:v>1.4997222092598299</c:v>
                </c:pt>
                <c:pt idx="24">
                  <c:v>1.7084394999939301</c:v>
                </c:pt>
                <c:pt idx="25">
                  <c:v>1.9710866325265</c:v>
                </c:pt>
                <c:pt idx="26">
                  <c:v>2.18324643017933</c:v>
                </c:pt>
                <c:pt idx="27">
                  <c:v>2.3924572648879798</c:v>
                </c:pt>
                <c:pt idx="28">
                  <c:v>2.6227093218372799</c:v>
                </c:pt>
                <c:pt idx="29">
                  <c:v>2.8500953469043702</c:v>
                </c:pt>
                <c:pt idx="30">
                  <c:v>3.09986992288857</c:v>
                </c:pt>
                <c:pt idx="31">
                  <c:v>3.3135046168523901</c:v>
                </c:pt>
                <c:pt idx="32">
                  <c:v>3.5566993817696502</c:v>
                </c:pt>
                <c:pt idx="33">
                  <c:v>3.7464651561577398</c:v>
                </c:pt>
                <c:pt idx="34">
                  <c:v>4.0080742408500898</c:v>
                </c:pt>
                <c:pt idx="35">
                  <c:v>4.2494325187670201</c:v>
                </c:pt>
                <c:pt idx="36">
                  <c:v>4.5026809786269801</c:v>
                </c:pt>
                <c:pt idx="37">
                  <c:v>4.8027140946239797</c:v>
                </c:pt>
                <c:pt idx="38">
                  <c:v>5.0382694825655001</c:v>
                </c:pt>
                <c:pt idx="39">
                  <c:v>5.3251941003659899</c:v>
                </c:pt>
                <c:pt idx="40">
                  <c:v>5.65866751496843</c:v>
                </c:pt>
                <c:pt idx="41">
                  <c:v>5.98607937678885</c:v>
                </c:pt>
                <c:pt idx="42">
                  <c:v>6.2476723998933696</c:v>
                </c:pt>
                <c:pt idx="43">
                  <c:v>6.5947603051393999</c:v>
                </c:pt>
                <c:pt idx="44">
                  <c:v>6.9869546094791604</c:v>
                </c:pt>
                <c:pt idx="45">
                  <c:v>7.2966036339053399</c:v>
                </c:pt>
                <c:pt idx="46">
                  <c:v>7.6473570811703402</c:v>
                </c:pt>
                <c:pt idx="47">
                  <c:v>7.9893176516873901</c:v>
                </c:pt>
                <c:pt idx="48">
                  <c:v>8.3745560766785303</c:v>
                </c:pt>
                <c:pt idx="49">
                  <c:v>8.8238688105607199</c:v>
                </c:pt>
                <c:pt idx="50">
                  <c:v>9.2019298361284108</c:v>
                </c:pt>
                <c:pt idx="51">
                  <c:v>9.5448760306944607</c:v>
                </c:pt>
                <c:pt idx="52">
                  <c:v>9.9327516851205502</c:v>
                </c:pt>
                <c:pt idx="53">
                  <c:v>10.2843649188102</c:v>
                </c:pt>
                <c:pt idx="54">
                  <c:v>10.6441722510821</c:v>
                </c:pt>
                <c:pt idx="55">
                  <c:v>10.9934685733595</c:v>
                </c:pt>
                <c:pt idx="56">
                  <c:v>11.314674857748299</c:v>
                </c:pt>
                <c:pt idx="57">
                  <c:v>11.8004910784434</c:v>
                </c:pt>
                <c:pt idx="58">
                  <c:v>12.2301701311765</c:v>
                </c:pt>
                <c:pt idx="59">
                  <c:v>12.5791297146709</c:v>
                </c:pt>
                <c:pt idx="60">
                  <c:v>12.989946433339799</c:v>
                </c:pt>
                <c:pt idx="61">
                  <c:v>13.355108824138901</c:v>
                </c:pt>
                <c:pt idx="62">
                  <c:v>13.7491407282448</c:v>
                </c:pt>
                <c:pt idx="63">
                  <c:v>14.214140214713799</c:v>
                </c:pt>
                <c:pt idx="64">
                  <c:v>14.528515611313001</c:v>
                </c:pt>
                <c:pt idx="65">
                  <c:v>14.959392804216</c:v>
                </c:pt>
                <c:pt idx="66">
                  <c:v>15.3518535804593</c:v>
                </c:pt>
                <c:pt idx="67">
                  <c:v>15.729413457382201</c:v>
                </c:pt>
                <c:pt idx="68">
                  <c:v>16.076299516747898</c:v>
                </c:pt>
                <c:pt idx="69">
                  <c:v>16.518830883019501</c:v>
                </c:pt>
                <c:pt idx="70">
                  <c:v>16.813509874250698</c:v>
                </c:pt>
                <c:pt idx="71">
                  <c:v>17.2070271268854</c:v>
                </c:pt>
                <c:pt idx="72">
                  <c:v>17.570964473235801</c:v>
                </c:pt>
                <c:pt idx="73">
                  <c:v>17.944315114994499</c:v>
                </c:pt>
                <c:pt idx="74">
                  <c:v>18.381930592003499</c:v>
                </c:pt>
                <c:pt idx="75">
                  <c:v>18.697565458379099</c:v>
                </c:pt>
                <c:pt idx="76">
                  <c:v>19.109554387193199</c:v>
                </c:pt>
                <c:pt idx="77">
                  <c:v>19.492333818440098</c:v>
                </c:pt>
                <c:pt idx="78">
                  <c:v>19.8852530198049</c:v>
                </c:pt>
                <c:pt idx="79">
                  <c:v>20.245808996176098</c:v>
                </c:pt>
                <c:pt idx="80">
                  <c:v>20.566922787310599</c:v>
                </c:pt>
                <c:pt idx="81">
                  <c:v>20.951507950973902</c:v>
                </c:pt>
                <c:pt idx="82">
                  <c:v>21.2725338648148</c:v>
                </c:pt>
                <c:pt idx="83">
                  <c:v>21.6933353599679</c:v>
                </c:pt>
                <c:pt idx="84">
                  <c:v>22.066879427096801</c:v>
                </c:pt>
                <c:pt idx="85">
                  <c:v>22.379362711810099</c:v>
                </c:pt>
                <c:pt idx="86">
                  <c:v>22.6590965826862</c:v>
                </c:pt>
                <c:pt idx="87">
                  <c:v>23.0178641881717</c:v>
                </c:pt>
                <c:pt idx="88">
                  <c:v>23.354239938216601</c:v>
                </c:pt>
                <c:pt idx="89">
                  <c:v>23.633310187112802</c:v>
                </c:pt>
                <c:pt idx="90">
                  <c:v>24.0146997263675</c:v>
                </c:pt>
                <c:pt idx="91">
                  <c:v>24.369675590037598</c:v>
                </c:pt>
                <c:pt idx="92">
                  <c:v>24.758801850814699</c:v>
                </c:pt>
                <c:pt idx="93">
                  <c:v>25.109188870660098</c:v>
                </c:pt>
                <c:pt idx="94">
                  <c:v>25.483770913441099</c:v>
                </c:pt>
                <c:pt idx="95">
                  <c:v>25.927135639665899</c:v>
                </c:pt>
                <c:pt idx="96">
                  <c:v>26.483299799166002</c:v>
                </c:pt>
                <c:pt idx="97">
                  <c:v>27.097013315854699</c:v>
                </c:pt>
                <c:pt idx="98">
                  <c:v>27.831577849941301</c:v>
                </c:pt>
                <c:pt idx="99">
                  <c:v>28.677819559317101</c:v>
                </c:pt>
                <c:pt idx="100">
                  <c:v>31.338989366666901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'LLS-30GHz &amp; 1Panel 1Pol'!$AM$25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'LLS-30GHz &amp; 1Panel 1Pol'!$AM$29:$AM$129</c:f>
              <c:numCache>
                <c:formatCode>0.00_ </c:formatCode>
                <c:ptCount val="101"/>
                <c:pt idx="0">
                  <c:v>-12.594799999999999</c:v>
                </c:pt>
                <c:pt idx="1">
                  <c:v>-7.8215000000000003</c:v>
                </c:pt>
                <c:pt idx="2">
                  <c:v>-6.6281999999999996</c:v>
                </c:pt>
                <c:pt idx="3">
                  <c:v>-5.2027999999999999</c:v>
                </c:pt>
                <c:pt idx="4">
                  <c:v>-4.9553000000000003</c:v>
                </c:pt>
                <c:pt idx="5">
                  <c:v>-4.3445</c:v>
                </c:pt>
                <c:pt idx="6">
                  <c:v>-4.1189999999999998</c:v>
                </c:pt>
                <c:pt idx="7">
                  <c:v>-3.617</c:v>
                </c:pt>
                <c:pt idx="8">
                  <c:v>-3.3104</c:v>
                </c:pt>
                <c:pt idx="9">
                  <c:v>-2.9723000000000002</c:v>
                </c:pt>
                <c:pt idx="10">
                  <c:v>-2.5156000000000001</c:v>
                </c:pt>
                <c:pt idx="11">
                  <c:v>-2.1741000000000001</c:v>
                </c:pt>
                <c:pt idx="12">
                  <c:v>-1.8853</c:v>
                </c:pt>
                <c:pt idx="13">
                  <c:v>-1.5994999999999999</c:v>
                </c:pt>
                <c:pt idx="14">
                  <c:v>-1.3754999999999999</c:v>
                </c:pt>
                <c:pt idx="15">
                  <c:v>-1.1558999999999999</c:v>
                </c:pt>
                <c:pt idx="16">
                  <c:v>-0.84319999999999995</c:v>
                </c:pt>
                <c:pt idx="17">
                  <c:v>-0.68640000000000001</c:v>
                </c:pt>
                <c:pt idx="18">
                  <c:v>-0.48280000000000001</c:v>
                </c:pt>
                <c:pt idx="19">
                  <c:v>-0.2621</c:v>
                </c:pt>
                <c:pt idx="20">
                  <c:v>-7.3899999999999993E-2</c:v>
                </c:pt>
                <c:pt idx="21">
                  <c:v>3.3700000000000001E-2</c:v>
                </c:pt>
                <c:pt idx="22">
                  <c:v>0.29199999999999998</c:v>
                </c:pt>
                <c:pt idx="23">
                  <c:v>0.52249999999999996</c:v>
                </c:pt>
                <c:pt idx="24">
                  <c:v>0.79469999999999996</c:v>
                </c:pt>
                <c:pt idx="25">
                  <c:v>1.0374000000000001</c:v>
                </c:pt>
                <c:pt idx="26">
                  <c:v>1.3253999999999999</c:v>
                </c:pt>
                <c:pt idx="27">
                  <c:v>1.6223000000000001</c:v>
                </c:pt>
                <c:pt idx="28">
                  <c:v>1.925</c:v>
                </c:pt>
                <c:pt idx="29">
                  <c:v>2.1833</c:v>
                </c:pt>
                <c:pt idx="30">
                  <c:v>2.4077999999999999</c:v>
                </c:pt>
                <c:pt idx="31">
                  <c:v>2.7317</c:v>
                </c:pt>
                <c:pt idx="32">
                  <c:v>3.0230000000000001</c:v>
                </c:pt>
                <c:pt idx="33">
                  <c:v>3.3811</c:v>
                </c:pt>
                <c:pt idx="34">
                  <c:v>3.8374000000000001</c:v>
                </c:pt>
                <c:pt idx="35">
                  <c:v>4.2359</c:v>
                </c:pt>
                <c:pt idx="36">
                  <c:v>4.4017999999999997</c:v>
                </c:pt>
                <c:pt idx="37">
                  <c:v>4.7769000000000004</c:v>
                </c:pt>
                <c:pt idx="38">
                  <c:v>5.1733000000000002</c:v>
                </c:pt>
                <c:pt idx="39">
                  <c:v>5.6292999999999997</c:v>
                </c:pt>
                <c:pt idx="40">
                  <c:v>6.0180999999999996</c:v>
                </c:pt>
                <c:pt idx="41">
                  <c:v>6.3208000000000002</c:v>
                </c:pt>
                <c:pt idx="42">
                  <c:v>6.7172000000000001</c:v>
                </c:pt>
                <c:pt idx="43">
                  <c:v>6.9730999999999996</c:v>
                </c:pt>
                <c:pt idx="44">
                  <c:v>7.2931999999999997</c:v>
                </c:pt>
                <c:pt idx="45">
                  <c:v>7.7827999999999999</c:v>
                </c:pt>
                <c:pt idx="46">
                  <c:v>8.4816000000000003</c:v>
                </c:pt>
                <c:pt idx="47">
                  <c:v>8.7079000000000004</c:v>
                </c:pt>
                <c:pt idx="48">
                  <c:v>8.9783000000000008</c:v>
                </c:pt>
                <c:pt idx="49">
                  <c:v>9.6364000000000001</c:v>
                </c:pt>
                <c:pt idx="50">
                  <c:v>10.1104</c:v>
                </c:pt>
                <c:pt idx="51">
                  <c:v>10.379</c:v>
                </c:pt>
                <c:pt idx="52">
                  <c:v>10.680300000000001</c:v>
                </c:pt>
                <c:pt idx="53">
                  <c:v>10.9192</c:v>
                </c:pt>
                <c:pt idx="54">
                  <c:v>11.279</c:v>
                </c:pt>
                <c:pt idx="55">
                  <c:v>11.6997</c:v>
                </c:pt>
                <c:pt idx="56">
                  <c:v>12.034800000000001</c:v>
                </c:pt>
                <c:pt idx="57">
                  <c:v>12.502000000000001</c:v>
                </c:pt>
                <c:pt idx="58">
                  <c:v>12.8758</c:v>
                </c:pt>
                <c:pt idx="59">
                  <c:v>13.171900000000001</c:v>
                </c:pt>
                <c:pt idx="60">
                  <c:v>13.4788</c:v>
                </c:pt>
                <c:pt idx="61">
                  <c:v>13.777900000000001</c:v>
                </c:pt>
                <c:pt idx="62">
                  <c:v>14.0488</c:v>
                </c:pt>
                <c:pt idx="63">
                  <c:v>14.446899999999999</c:v>
                </c:pt>
                <c:pt idx="64">
                  <c:v>14.9579</c:v>
                </c:pt>
                <c:pt idx="65">
                  <c:v>15.311199999999999</c:v>
                </c:pt>
                <c:pt idx="66">
                  <c:v>15.585599999999999</c:v>
                </c:pt>
                <c:pt idx="67">
                  <c:v>15.7783</c:v>
                </c:pt>
                <c:pt idx="68">
                  <c:v>16.043099999999999</c:v>
                </c:pt>
                <c:pt idx="69">
                  <c:v>16.406400000000001</c:v>
                </c:pt>
                <c:pt idx="70">
                  <c:v>16.739999999999998</c:v>
                </c:pt>
                <c:pt idx="71">
                  <c:v>16.925999999999998</c:v>
                </c:pt>
                <c:pt idx="72">
                  <c:v>17.183399999999999</c:v>
                </c:pt>
                <c:pt idx="73">
                  <c:v>17.5015</c:v>
                </c:pt>
                <c:pt idx="74">
                  <c:v>17.8569</c:v>
                </c:pt>
                <c:pt idx="75">
                  <c:v>18.097000000000001</c:v>
                </c:pt>
                <c:pt idx="76">
                  <c:v>18.461400000000001</c:v>
                </c:pt>
                <c:pt idx="77">
                  <c:v>18.625399999999999</c:v>
                </c:pt>
                <c:pt idx="78">
                  <c:v>18.857399999999998</c:v>
                </c:pt>
                <c:pt idx="79">
                  <c:v>19.025700000000001</c:v>
                </c:pt>
                <c:pt idx="80">
                  <c:v>19.1767</c:v>
                </c:pt>
                <c:pt idx="81">
                  <c:v>19.403700000000001</c:v>
                </c:pt>
                <c:pt idx="82">
                  <c:v>19.696400000000001</c:v>
                </c:pt>
                <c:pt idx="83">
                  <c:v>19.9451</c:v>
                </c:pt>
                <c:pt idx="84">
                  <c:v>20.215299999999999</c:v>
                </c:pt>
                <c:pt idx="85">
                  <c:v>20.619800000000001</c:v>
                </c:pt>
                <c:pt idx="86">
                  <c:v>20.998999999999999</c:v>
                </c:pt>
                <c:pt idx="87">
                  <c:v>21.307600000000001</c:v>
                </c:pt>
                <c:pt idx="88">
                  <c:v>21.7087</c:v>
                </c:pt>
                <c:pt idx="89">
                  <c:v>21.940899999999999</c:v>
                </c:pt>
                <c:pt idx="90">
                  <c:v>22.207999999999998</c:v>
                </c:pt>
                <c:pt idx="91">
                  <c:v>22.474399999999999</c:v>
                </c:pt>
                <c:pt idx="92">
                  <c:v>22.952000000000002</c:v>
                </c:pt>
                <c:pt idx="93">
                  <c:v>23.375299999999999</c:v>
                </c:pt>
                <c:pt idx="94">
                  <c:v>23.678100000000001</c:v>
                </c:pt>
                <c:pt idx="95">
                  <c:v>23.931799999999999</c:v>
                </c:pt>
                <c:pt idx="96">
                  <c:v>24.322600000000001</c:v>
                </c:pt>
                <c:pt idx="97">
                  <c:v>24.818000000000001</c:v>
                </c:pt>
                <c:pt idx="98">
                  <c:v>25.402000000000001</c:v>
                </c:pt>
                <c:pt idx="99">
                  <c:v>25.935600000000001</c:v>
                </c:pt>
                <c:pt idx="100">
                  <c:v>27.955300000000001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'LLS-30GHz &amp; 1Panel 1Pol'!$AL$25</c:f>
              <c:strCache>
                <c:ptCount val="1"/>
                <c:pt idx="0">
                  <c:v>Mitsubishi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'LLS-30GHz &amp; 1Panel 1Pol'!$AL$29:$AL$129</c:f>
              <c:numCache>
                <c:formatCode>0.00_ </c:formatCode>
                <c:ptCount val="101"/>
                <c:pt idx="0">
                  <c:v>-48.2</c:v>
                </c:pt>
                <c:pt idx="1">
                  <c:v>-12</c:v>
                </c:pt>
                <c:pt idx="2">
                  <c:v>-8.8000000000000007</c:v>
                </c:pt>
                <c:pt idx="3">
                  <c:v>-7.2</c:v>
                </c:pt>
                <c:pt idx="4">
                  <c:v>-5.8</c:v>
                </c:pt>
                <c:pt idx="5">
                  <c:v>-4.8</c:v>
                </c:pt>
                <c:pt idx="6">
                  <c:v>-3.8</c:v>
                </c:pt>
                <c:pt idx="7">
                  <c:v>-3</c:v>
                </c:pt>
                <c:pt idx="8">
                  <c:v>-2.4</c:v>
                </c:pt>
                <c:pt idx="9">
                  <c:v>-1.8</c:v>
                </c:pt>
                <c:pt idx="10">
                  <c:v>-1.2</c:v>
                </c:pt>
                <c:pt idx="11">
                  <c:v>-0.8</c:v>
                </c:pt>
                <c:pt idx="12">
                  <c:v>-0.4</c:v>
                </c:pt>
                <c:pt idx="13">
                  <c:v>0</c:v>
                </c:pt>
                <c:pt idx="14">
                  <c:v>0.4</c:v>
                </c:pt>
                <c:pt idx="15">
                  <c:v>0.8</c:v>
                </c:pt>
                <c:pt idx="16">
                  <c:v>1.2</c:v>
                </c:pt>
                <c:pt idx="17">
                  <c:v>1.4</c:v>
                </c:pt>
                <c:pt idx="18">
                  <c:v>1.8</c:v>
                </c:pt>
                <c:pt idx="19">
                  <c:v>2</c:v>
                </c:pt>
                <c:pt idx="20">
                  <c:v>2.4</c:v>
                </c:pt>
                <c:pt idx="21">
                  <c:v>2.6</c:v>
                </c:pt>
                <c:pt idx="22">
                  <c:v>2.8</c:v>
                </c:pt>
                <c:pt idx="23">
                  <c:v>3.2</c:v>
                </c:pt>
                <c:pt idx="24">
                  <c:v>3.4</c:v>
                </c:pt>
                <c:pt idx="25">
                  <c:v>3.6</c:v>
                </c:pt>
                <c:pt idx="26">
                  <c:v>4</c:v>
                </c:pt>
                <c:pt idx="27">
                  <c:v>4.2</c:v>
                </c:pt>
                <c:pt idx="28">
                  <c:v>4.4000000000000004</c:v>
                </c:pt>
                <c:pt idx="29">
                  <c:v>4.5999999999999996</c:v>
                </c:pt>
                <c:pt idx="30">
                  <c:v>4.8</c:v>
                </c:pt>
                <c:pt idx="31">
                  <c:v>5.2</c:v>
                </c:pt>
                <c:pt idx="32">
                  <c:v>5.4</c:v>
                </c:pt>
                <c:pt idx="33">
                  <c:v>5.6</c:v>
                </c:pt>
                <c:pt idx="34">
                  <c:v>5.8</c:v>
                </c:pt>
                <c:pt idx="35">
                  <c:v>6</c:v>
                </c:pt>
                <c:pt idx="36">
                  <c:v>6.2</c:v>
                </c:pt>
                <c:pt idx="37">
                  <c:v>6.6</c:v>
                </c:pt>
                <c:pt idx="38">
                  <c:v>6.8</c:v>
                </c:pt>
                <c:pt idx="39">
                  <c:v>7</c:v>
                </c:pt>
                <c:pt idx="40">
                  <c:v>7.2</c:v>
                </c:pt>
                <c:pt idx="41">
                  <c:v>7.4</c:v>
                </c:pt>
                <c:pt idx="42">
                  <c:v>7.6</c:v>
                </c:pt>
                <c:pt idx="43">
                  <c:v>7.8</c:v>
                </c:pt>
                <c:pt idx="44">
                  <c:v>8</c:v>
                </c:pt>
                <c:pt idx="45">
                  <c:v>8.4</c:v>
                </c:pt>
                <c:pt idx="46">
                  <c:v>8.6</c:v>
                </c:pt>
                <c:pt idx="47">
                  <c:v>8.8000000000000007</c:v>
                </c:pt>
                <c:pt idx="48">
                  <c:v>9</c:v>
                </c:pt>
                <c:pt idx="49">
                  <c:v>9.1999999999999993</c:v>
                </c:pt>
                <c:pt idx="50">
                  <c:v>9.4</c:v>
                </c:pt>
                <c:pt idx="51">
                  <c:v>9.6</c:v>
                </c:pt>
                <c:pt idx="52">
                  <c:v>9.8000000000000007</c:v>
                </c:pt>
                <c:pt idx="53">
                  <c:v>10</c:v>
                </c:pt>
                <c:pt idx="54">
                  <c:v>10.199999999999999</c:v>
                </c:pt>
                <c:pt idx="55">
                  <c:v>10.4</c:v>
                </c:pt>
                <c:pt idx="56">
                  <c:v>10.6</c:v>
                </c:pt>
                <c:pt idx="57">
                  <c:v>10.8</c:v>
                </c:pt>
                <c:pt idx="58">
                  <c:v>11</c:v>
                </c:pt>
                <c:pt idx="59">
                  <c:v>11.2</c:v>
                </c:pt>
                <c:pt idx="60">
                  <c:v>11.4</c:v>
                </c:pt>
                <c:pt idx="61">
                  <c:v>11.6</c:v>
                </c:pt>
                <c:pt idx="62">
                  <c:v>11.8</c:v>
                </c:pt>
                <c:pt idx="63">
                  <c:v>12</c:v>
                </c:pt>
                <c:pt idx="64">
                  <c:v>12.2</c:v>
                </c:pt>
                <c:pt idx="65">
                  <c:v>12.4</c:v>
                </c:pt>
                <c:pt idx="66">
                  <c:v>12.6</c:v>
                </c:pt>
                <c:pt idx="67">
                  <c:v>12.8</c:v>
                </c:pt>
                <c:pt idx="68">
                  <c:v>13</c:v>
                </c:pt>
                <c:pt idx="69">
                  <c:v>13.4</c:v>
                </c:pt>
                <c:pt idx="70">
                  <c:v>13.6</c:v>
                </c:pt>
                <c:pt idx="71">
                  <c:v>13.8</c:v>
                </c:pt>
                <c:pt idx="72">
                  <c:v>14</c:v>
                </c:pt>
                <c:pt idx="73">
                  <c:v>14.2</c:v>
                </c:pt>
                <c:pt idx="74">
                  <c:v>14.6</c:v>
                </c:pt>
                <c:pt idx="75">
                  <c:v>14.8</c:v>
                </c:pt>
                <c:pt idx="76">
                  <c:v>15</c:v>
                </c:pt>
                <c:pt idx="77">
                  <c:v>15.2</c:v>
                </c:pt>
                <c:pt idx="78">
                  <c:v>15.6</c:v>
                </c:pt>
                <c:pt idx="79">
                  <c:v>15.8</c:v>
                </c:pt>
                <c:pt idx="80">
                  <c:v>16</c:v>
                </c:pt>
                <c:pt idx="81">
                  <c:v>16.2</c:v>
                </c:pt>
                <c:pt idx="82">
                  <c:v>16.600000000000001</c:v>
                </c:pt>
                <c:pt idx="83">
                  <c:v>16.8</c:v>
                </c:pt>
                <c:pt idx="84">
                  <c:v>17.2</c:v>
                </c:pt>
                <c:pt idx="85">
                  <c:v>17.399999999999999</c:v>
                </c:pt>
                <c:pt idx="86">
                  <c:v>17.8</c:v>
                </c:pt>
                <c:pt idx="87">
                  <c:v>18.2</c:v>
                </c:pt>
                <c:pt idx="88">
                  <c:v>18.399999999999999</c:v>
                </c:pt>
                <c:pt idx="89">
                  <c:v>18.8</c:v>
                </c:pt>
                <c:pt idx="90">
                  <c:v>19.2</c:v>
                </c:pt>
                <c:pt idx="91">
                  <c:v>19.600000000000001</c:v>
                </c:pt>
                <c:pt idx="92">
                  <c:v>20</c:v>
                </c:pt>
                <c:pt idx="93">
                  <c:v>20.6</c:v>
                </c:pt>
                <c:pt idx="94">
                  <c:v>21</c:v>
                </c:pt>
                <c:pt idx="95">
                  <c:v>21.6</c:v>
                </c:pt>
                <c:pt idx="96">
                  <c:v>22.2</c:v>
                </c:pt>
                <c:pt idx="97">
                  <c:v>23</c:v>
                </c:pt>
                <c:pt idx="98">
                  <c:v>23.8</c:v>
                </c:pt>
                <c:pt idx="99">
                  <c:v>25.4</c:v>
                </c:pt>
                <c:pt idx="100">
                  <c:v>30.4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'LLS-30GHz &amp; 1Panel 1Pol'!$AN$25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1Panel 1Pol'!$AN$29:$AN$129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'LLS-30GHz &amp; 1Panel 1Pol'!$AO$25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'LLS-30GHz &amp; 1Panel 1Pol'!$AO$29:$AO$129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'LLS-30GHz &amp; 1Panel 1Pol'!$AP$25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'LLS-30GHz &amp; 1Panel 1Pol'!$AP$29:$AP$129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'LLS-30GHz &amp; 1Panel 1Pol'!$AQ$25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1Panel 1Pol'!$AQ$29:$AQ$129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'LLS-30GHz &amp; 1Panel 1Pol'!$AR$25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'LLS-30GHz &amp; 1Panel 1Pol'!$AR$29:$AR$129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'LLS-30GHz &amp; 1Panel 1Pol'!$AS$25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1Panel 1Pol'!$AS$29:$AS$129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'LLS-30GHz &amp; 1Panel 1Pol'!$AT$25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'LLS-30GHz &amp; 1Panel 1Pol'!$AT$29:$AT$129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'LLS-30GHz &amp; 1Panel 1Pol'!$AU$25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'LLS-30GHz &amp; 1Panel 1Pol'!$AU$29:$AU$129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'LLS-30GHz &amp; 1Panel 1Pol'!$AV$25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'LLS-30GHz &amp; 1Panel 1Pol'!$AV$29:$AV$129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'LLS-30GHz &amp; 1Panel 1Pol'!$AW$25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'LLS-30GHz &amp; 1Panel 1Pol'!$AW$29:$AW$129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'LLS-30GHz &amp; 1Panel 1Pol'!$AX$25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'LLS-30GHz &amp; 1Panel 1Pol'!$AX$29:$AX$129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'LLS-30GHz &amp; 1Panel 1Pol'!$AY$25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'LLS-30GHz &amp; 1Panel 1Pol'!$AY$29:$AY$129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'LLS-30GHz &amp; 1Panel 1Pol'!$AZ$25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'LLS-30GHz &amp; 1Panel 1Pol'!$AZ$29:$AZ$129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'LLS-30GHz &amp; 1Panel 1Pol'!$BA$25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'LLS-30GHz &amp; 1Panel 1Pol'!$BA$29:$BA$129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'LLS-30GHz &amp; 1Panel 1Pol'!$BB$25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'LLS-30GHz &amp; 1Panel 1Pol'!$BB$29:$BB$129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'LLS-30GHz &amp; 1Panel 1Pol'!$BC$25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'LLS-30GHz &amp; 1Panel 1Pol'!$BC$29:$BC$129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'LLS-30GHz &amp; 1Panel 1Pol'!$BD$25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'LLS-30GHz &amp; 1Panel 1Pol'!$BD$29:$BD$129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'LLS-30GHz &amp; 1Panel 1Pol'!$BE$25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'LLS-30GHz &amp; 1Panel 1Pol'!$BE$29:$BE$129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'LLS-30GHz &amp; 1Panel 1Pol'!$BF$25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'LLS-30GHz &amp; 1Panel 1Pol'!$BF$29:$BF$129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'LLS-30GHz &amp; 1Panel 1Pol'!$BG$25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'LLS-30GHz &amp; 1Panel 1Pol'!$BG$29:$BG$129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'LLS-30GHz &amp; 1Panel 1Pol'!$BH$25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'LLS-30GHz &amp; 1Panel 1Pol'!$BH$29:$BH$129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'LLS-30GHz &amp; 1Panel 1Pol'!$BI$25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1Panel 1Pol'!$BI$29:$BI$129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461432"/>
        <c:axId val="210461824"/>
      </c:scatterChart>
      <c:valAx>
        <c:axId val="2104614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Receive SNR w/ beamforming @ CDL-A&amp;Beam Selection1&amp;1Panel 1Pol (dB)</a:t>
                </a:r>
              </a:p>
            </c:rich>
          </c:tx>
          <c:layout>
            <c:manualLayout>
              <c:xMode val="edge"/>
              <c:yMode val="edge"/>
              <c:x val="0.36958917827580351"/>
              <c:y val="0.911403427512737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10461824"/>
        <c:crossesAt val="-120"/>
        <c:crossBetween val="midCat"/>
      </c:valAx>
      <c:valAx>
        <c:axId val="21046182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0461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728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'LLS-4GHz'!$B$29:$B$129</c:f>
              <c:numCache>
                <c:formatCode>0.00_ </c:formatCode>
                <c:ptCount val="101"/>
                <c:pt idx="0">
                  <c:v>10.4188551729147</c:v>
                </c:pt>
                <c:pt idx="1">
                  <c:v>11.1220186196554</c:v>
                </c:pt>
                <c:pt idx="2">
                  <c:v>11.4823330875466</c:v>
                </c:pt>
                <c:pt idx="3">
                  <c:v>11.8796637336758</c:v>
                </c:pt>
                <c:pt idx="4">
                  <c:v>12.0169879040795</c:v>
                </c:pt>
                <c:pt idx="5">
                  <c:v>12.256396520938999</c:v>
                </c:pt>
                <c:pt idx="6">
                  <c:v>12.427674036651601</c:v>
                </c:pt>
                <c:pt idx="7">
                  <c:v>12.6713030810298</c:v>
                </c:pt>
                <c:pt idx="8">
                  <c:v>12.8826487047494</c:v>
                </c:pt>
                <c:pt idx="9">
                  <c:v>13.016440075189299</c:v>
                </c:pt>
                <c:pt idx="10">
                  <c:v>13.3068521676195</c:v>
                </c:pt>
                <c:pt idx="11">
                  <c:v>13.444884245400299</c:v>
                </c:pt>
                <c:pt idx="12">
                  <c:v>13.584047653791</c:v>
                </c:pt>
                <c:pt idx="13">
                  <c:v>13.783062776123501</c:v>
                </c:pt>
                <c:pt idx="14">
                  <c:v>13.922724355264601</c:v>
                </c:pt>
                <c:pt idx="15">
                  <c:v>14.0771313736696</c:v>
                </c:pt>
                <c:pt idx="16">
                  <c:v>14.2625380694748</c:v>
                </c:pt>
                <c:pt idx="17">
                  <c:v>14.4494801580811</c:v>
                </c:pt>
                <c:pt idx="18">
                  <c:v>14.661143697192401</c:v>
                </c:pt>
                <c:pt idx="19">
                  <c:v>14.8815252326256</c:v>
                </c:pt>
                <c:pt idx="20">
                  <c:v>14.9657145274954</c:v>
                </c:pt>
                <c:pt idx="21">
                  <c:v>15.189314489035199</c:v>
                </c:pt>
                <c:pt idx="22">
                  <c:v>15.446238889472401</c:v>
                </c:pt>
                <c:pt idx="23">
                  <c:v>15.5353655192232</c:v>
                </c:pt>
                <c:pt idx="24">
                  <c:v>15.6901137296862</c:v>
                </c:pt>
                <c:pt idx="25">
                  <c:v>15.8572092507139</c:v>
                </c:pt>
                <c:pt idx="26">
                  <c:v>15.978343814089801</c:v>
                </c:pt>
                <c:pt idx="27">
                  <c:v>16.2688122129309</c:v>
                </c:pt>
                <c:pt idx="28">
                  <c:v>16.450613724233101</c:v>
                </c:pt>
                <c:pt idx="29">
                  <c:v>16.549678534612799</c:v>
                </c:pt>
                <c:pt idx="30">
                  <c:v>16.719579004710099</c:v>
                </c:pt>
                <c:pt idx="31">
                  <c:v>16.8239426769779</c:v>
                </c:pt>
                <c:pt idx="32">
                  <c:v>17.0826764130531</c:v>
                </c:pt>
                <c:pt idx="33">
                  <c:v>17.232012728245401</c:v>
                </c:pt>
                <c:pt idx="34">
                  <c:v>17.367550417474298</c:v>
                </c:pt>
                <c:pt idx="35">
                  <c:v>17.438066715291701</c:v>
                </c:pt>
                <c:pt idx="36">
                  <c:v>17.597666623585699</c:v>
                </c:pt>
                <c:pt idx="37">
                  <c:v>17.753938610068499</c:v>
                </c:pt>
                <c:pt idx="38">
                  <c:v>17.8811774939293</c:v>
                </c:pt>
                <c:pt idx="39">
                  <c:v>18.023635712545602</c:v>
                </c:pt>
                <c:pt idx="40">
                  <c:v>18.122234248296099</c:v>
                </c:pt>
                <c:pt idx="41">
                  <c:v>18.338621683086402</c:v>
                </c:pt>
                <c:pt idx="42">
                  <c:v>18.446838258763599</c:v>
                </c:pt>
                <c:pt idx="43">
                  <c:v>18.508096254623801</c:v>
                </c:pt>
                <c:pt idx="44">
                  <c:v>18.598267337258999</c:v>
                </c:pt>
                <c:pt idx="45">
                  <c:v>18.738072219623401</c:v>
                </c:pt>
                <c:pt idx="46">
                  <c:v>18.853084956692999</c:v>
                </c:pt>
                <c:pt idx="47">
                  <c:v>18.942186448869499</c:v>
                </c:pt>
                <c:pt idx="48">
                  <c:v>19.084183883302199</c:v>
                </c:pt>
                <c:pt idx="49">
                  <c:v>19.271391723823101</c:v>
                </c:pt>
                <c:pt idx="50">
                  <c:v>19.454364252259801</c:v>
                </c:pt>
                <c:pt idx="51">
                  <c:v>19.535077119738801</c:v>
                </c:pt>
                <c:pt idx="52">
                  <c:v>19.637119415273698</c:v>
                </c:pt>
                <c:pt idx="53">
                  <c:v>19.723418669381399</c:v>
                </c:pt>
                <c:pt idx="54">
                  <c:v>19.857931403884201</c:v>
                </c:pt>
                <c:pt idx="55">
                  <c:v>19.964693542393899</c:v>
                </c:pt>
                <c:pt idx="56">
                  <c:v>20.0587907873878</c:v>
                </c:pt>
                <c:pt idx="57">
                  <c:v>20.165720067025401</c:v>
                </c:pt>
                <c:pt idx="58">
                  <c:v>20.2520459343834</c:v>
                </c:pt>
                <c:pt idx="59">
                  <c:v>20.3314992796595</c:v>
                </c:pt>
                <c:pt idx="60">
                  <c:v>20.393218032503899</c:v>
                </c:pt>
                <c:pt idx="61">
                  <c:v>20.469020505703298</c:v>
                </c:pt>
                <c:pt idx="62">
                  <c:v>20.5284224101222</c:v>
                </c:pt>
                <c:pt idx="63">
                  <c:v>20.567166563131501</c:v>
                </c:pt>
                <c:pt idx="64">
                  <c:v>20.668095583951299</c:v>
                </c:pt>
                <c:pt idx="65">
                  <c:v>20.740767673277901</c:v>
                </c:pt>
                <c:pt idx="66">
                  <c:v>20.815896884505701</c:v>
                </c:pt>
                <c:pt idx="67">
                  <c:v>20.880748021825202</c:v>
                </c:pt>
                <c:pt idx="68">
                  <c:v>20.947067257378301</c:v>
                </c:pt>
                <c:pt idx="69">
                  <c:v>20.987634361729299</c:v>
                </c:pt>
                <c:pt idx="70">
                  <c:v>21.0453092228807</c:v>
                </c:pt>
                <c:pt idx="71">
                  <c:v>21.092992348466801</c:v>
                </c:pt>
                <c:pt idx="72">
                  <c:v>21.153070225285301</c:v>
                </c:pt>
                <c:pt idx="73">
                  <c:v>21.194316567732201</c:v>
                </c:pt>
                <c:pt idx="74">
                  <c:v>21.244775288326899</c:v>
                </c:pt>
                <c:pt idx="75">
                  <c:v>21.283201424721799</c:v>
                </c:pt>
                <c:pt idx="76">
                  <c:v>21.341705136087999</c:v>
                </c:pt>
                <c:pt idx="77">
                  <c:v>21.401346682558099</c:v>
                </c:pt>
                <c:pt idx="78">
                  <c:v>21.438546319046399</c:v>
                </c:pt>
                <c:pt idx="79">
                  <c:v>21.490172720038998</c:v>
                </c:pt>
                <c:pt idx="80">
                  <c:v>21.530615584684799</c:v>
                </c:pt>
                <c:pt idx="81">
                  <c:v>21.5825517202768</c:v>
                </c:pt>
                <c:pt idx="82">
                  <c:v>21.6302763111715</c:v>
                </c:pt>
                <c:pt idx="83">
                  <c:v>21.655393444734599</c:v>
                </c:pt>
                <c:pt idx="84">
                  <c:v>21.696918823980401</c:v>
                </c:pt>
                <c:pt idx="85">
                  <c:v>21.740017492198</c:v>
                </c:pt>
                <c:pt idx="86">
                  <c:v>21.789493321619499</c:v>
                </c:pt>
                <c:pt idx="87">
                  <c:v>21.8490084130264</c:v>
                </c:pt>
                <c:pt idx="88">
                  <c:v>21.902531374976501</c:v>
                </c:pt>
                <c:pt idx="89">
                  <c:v>21.933652481587401</c:v>
                </c:pt>
                <c:pt idx="90">
                  <c:v>21.9819956166154</c:v>
                </c:pt>
                <c:pt idx="91">
                  <c:v>22.026250874637601</c:v>
                </c:pt>
                <c:pt idx="92">
                  <c:v>22.0715123560473</c:v>
                </c:pt>
                <c:pt idx="93">
                  <c:v>22.125459775402199</c:v>
                </c:pt>
                <c:pt idx="94">
                  <c:v>22.1697231139145</c:v>
                </c:pt>
                <c:pt idx="95">
                  <c:v>22.1906610848614</c:v>
                </c:pt>
                <c:pt idx="96">
                  <c:v>22.253476054553801</c:v>
                </c:pt>
                <c:pt idx="97">
                  <c:v>22.3132464380759</c:v>
                </c:pt>
                <c:pt idx="98">
                  <c:v>22.348310373414801</c:v>
                </c:pt>
                <c:pt idx="99">
                  <c:v>22.400846973895099</c:v>
                </c:pt>
                <c:pt idx="100">
                  <c:v>22.465336469191602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'LLS-4GHz'!$C$25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'LLS-4GHz'!$C$29:$C$129</c:f>
              <c:numCache>
                <c:formatCode>0.00_ </c:formatCode>
                <c:ptCount val="101"/>
                <c:pt idx="0">
                  <c:v>2.33</c:v>
                </c:pt>
                <c:pt idx="1">
                  <c:v>8.17</c:v>
                </c:pt>
                <c:pt idx="2">
                  <c:v>8.7899999999999991</c:v>
                </c:pt>
                <c:pt idx="3">
                  <c:v>9.17</c:v>
                </c:pt>
                <c:pt idx="4">
                  <c:v>9.4600000000000009</c:v>
                </c:pt>
                <c:pt idx="5">
                  <c:v>9.69</c:v>
                </c:pt>
                <c:pt idx="6">
                  <c:v>9.89</c:v>
                </c:pt>
                <c:pt idx="7">
                  <c:v>10.07</c:v>
                </c:pt>
                <c:pt idx="8">
                  <c:v>10.23</c:v>
                </c:pt>
                <c:pt idx="9">
                  <c:v>10.37</c:v>
                </c:pt>
                <c:pt idx="10">
                  <c:v>10.5</c:v>
                </c:pt>
                <c:pt idx="11">
                  <c:v>10.63</c:v>
                </c:pt>
                <c:pt idx="12">
                  <c:v>10.74</c:v>
                </c:pt>
                <c:pt idx="13">
                  <c:v>10.84</c:v>
                </c:pt>
                <c:pt idx="14">
                  <c:v>10.94</c:v>
                </c:pt>
                <c:pt idx="15">
                  <c:v>11.04</c:v>
                </c:pt>
                <c:pt idx="16">
                  <c:v>11.13</c:v>
                </c:pt>
                <c:pt idx="17">
                  <c:v>11.22</c:v>
                </c:pt>
                <c:pt idx="18">
                  <c:v>11.3</c:v>
                </c:pt>
                <c:pt idx="19">
                  <c:v>11.38</c:v>
                </c:pt>
                <c:pt idx="20">
                  <c:v>11.46</c:v>
                </c:pt>
                <c:pt idx="21">
                  <c:v>11.53</c:v>
                </c:pt>
                <c:pt idx="22">
                  <c:v>11.6</c:v>
                </c:pt>
                <c:pt idx="23">
                  <c:v>11.67</c:v>
                </c:pt>
                <c:pt idx="24">
                  <c:v>11.74</c:v>
                </c:pt>
                <c:pt idx="25">
                  <c:v>11.81</c:v>
                </c:pt>
                <c:pt idx="26">
                  <c:v>11.87</c:v>
                </c:pt>
                <c:pt idx="27">
                  <c:v>11.94</c:v>
                </c:pt>
                <c:pt idx="28">
                  <c:v>12</c:v>
                </c:pt>
                <c:pt idx="29">
                  <c:v>12.06</c:v>
                </c:pt>
                <c:pt idx="30">
                  <c:v>12.12</c:v>
                </c:pt>
                <c:pt idx="31">
                  <c:v>12.18</c:v>
                </c:pt>
                <c:pt idx="32">
                  <c:v>12.24</c:v>
                </c:pt>
                <c:pt idx="33">
                  <c:v>12.29</c:v>
                </c:pt>
                <c:pt idx="34">
                  <c:v>12.35</c:v>
                </c:pt>
                <c:pt idx="35">
                  <c:v>12.41</c:v>
                </c:pt>
                <c:pt idx="36">
                  <c:v>12.46</c:v>
                </c:pt>
                <c:pt idx="37">
                  <c:v>12.52</c:v>
                </c:pt>
                <c:pt idx="38">
                  <c:v>12.57</c:v>
                </c:pt>
                <c:pt idx="39">
                  <c:v>12.62</c:v>
                </c:pt>
                <c:pt idx="40">
                  <c:v>12.67</c:v>
                </c:pt>
                <c:pt idx="41">
                  <c:v>12.73</c:v>
                </c:pt>
                <c:pt idx="42">
                  <c:v>12.78</c:v>
                </c:pt>
                <c:pt idx="43">
                  <c:v>12.83</c:v>
                </c:pt>
                <c:pt idx="44">
                  <c:v>12.88</c:v>
                </c:pt>
                <c:pt idx="45">
                  <c:v>12.93</c:v>
                </c:pt>
                <c:pt idx="46">
                  <c:v>12.98</c:v>
                </c:pt>
                <c:pt idx="47">
                  <c:v>13.03</c:v>
                </c:pt>
                <c:pt idx="48">
                  <c:v>13.08</c:v>
                </c:pt>
                <c:pt idx="49">
                  <c:v>13.13</c:v>
                </c:pt>
                <c:pt idx="50">
                  <c:v>13.18</c:v>
                </c:pt>
                <c:pt idx="51">
                  <c:v>13.22</c:v>
                </c:pt>
                <c:pt idx="52">
                  <c:v>13.27</c:v>
                </c:pt>
                <c:pt idx="53">
                  <c:v>13.32</c:v>
                </c:pt>
                <c:pt idx="54">
                  <c:v>13.37</c:v>
                </c:pt>
                <c:pt idx="55">
                  <c:v>13.41</c:v>
                </c:pt>
                <c:pt idx="56">
                  <c:v>13.46</c:v>
                </c:pt>
                <c:pt idx="57">
                  <c:v>13.51</c:v>
                </c:pt>
                <c:pt idx="58">
                  <c:v>13.56</c:v>
                </c:pt>
                <c:pt idx="59">
                  <c:v>13.6</c:v>
                </c:pt>
                <c:pt idx="60">
                  <c:v>13.65</c:v>
                </c:pt>
                <c:pt idx="61">
                  <c:v>13.7</c:v>
                </c:pt>
                <c:pt idx="62">
                  <c:v>13.75</c:v>
                </c:pt>
                <c:pt idx="63">
                  <c:v>13.8</c:v>
                </c:pt>
                <c:pt idx="64">
                  <c:v>13.85</c:v>
                </c:pt>
                <c:pt idx="65">
                  <c:v>13.9</c:v>
                </c:pt>
                <c:pt idx="66">
                  <c:v>13.95</c:v>
                </c:pt>
                <c:pt idx="67">
                  <c:v>14</c:v>
                </c:pt>
                <c:pt idx="68">
                  <c:v>14.06</c:v>
                </c:pt>
                <c:pt idx="69">
                  <c:v>14.11</c:v>
                </c:pt>
                <c:pt idx="70">
                  <c:v>14.16</c:v>
                </c:pt>
                <c:pt idx="71">
                  <c:v>14.21</c:v>
                </c:pt>
                <c:pt idx="72">
                  <c:v>14.26</c:v>
                </c:pt>
                <c:pt idx="73">
                  <c:v>14.31</c:v>
                </c:pt>
                <c:pt idx="74">
                  <c:v>14.37</c:v>
                </c:pt>
                <c:pt idx="75">
                  <c:v>14.42</c:v>
                </c:pt>
                <c:pt idx="76">
                  <c:v>14.48</c:v>
                </c:pt>
                <c:pt idx="77">
                  <c:v>14.53</c:v>
                </c:pt>
                <c:pt idx="78">
                  <c:v>14.59</c:v>
                </c:pt>
                <c:pt idx="79">
                  <c:v>14.65</c:v>
                </c:pt>
                <c:pt idx="80">
                  <c:v>14.71</c:v>
                </c:pt>
                <c:pt idx="81">
                  <c:v>14.77</c:v>
                </c:pt>
                <c:pt idx="82">
                  <c:v>14.84</c:v>
                </c:pt>
                <c:pt idx="83">
                  <c:v>14.9</c:v>
                </c:pt>
                <c:pt idx="84">
                  <c:v>14.97</c:v>
                </c:pt>
                <c:pt idx="85">
                  <c:v>15.04</c:v>
                </c:pt>
                <c:pt idx="86">
                  <c:v>15.12</c:v>
                </c:pt>
                <c:pt idx="87">
                  <c:v>15.19</c:v>
                </c:pt>
                <c:pt idx="88">
                  <c:v>15.28</c:v>
                </c:pt>
                <c:pt idx="89">
                  <c:v>15.36</c:v>
                </c:pt>
                <c:pt idx="90">
                  <c:v>15.45</c:v>
                </c:pt>
                <c:pt idx="91">
                  <c:v>15.55</c:v>
                </c:pt>
                <c:pt idx="92">
                  <c:v>15.65</c:v>
                </c:pt>
                <c:pt idx="93">
                  <c:v>15.76</c:v>
                </c:pt>
                <c:pt idx="94">
                  <c:v>15.89</c:v>
                </c:pt>
                <c:pt idx="95">
                  <c:v>16.02</c:v>
                </c:pt>
                <c:pt idx="96">
                  <c:v>16.18</c:v>
                </c:pt>
                <c:pt idx="97">
                  <c:v>16.37</c:v>
                </c:pt>
                <c:pt idx="98">
                  <c:v>16.62</c:v>
                </c:pt>
                <c:pt idx="99">
                  <c:v>17.03</c:v>
                </c:pt>
                <c:pt idx="100">
                  <c:v>19.18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'LLS-4GHz'!$D$25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'LLS-4GHz'!$D$29:$D$129</c:f>
              <c:numCache>
                <c:formatCode>0.00_ </c:formatCode>
                <c:ptCount val="101"/>
                <c:pt idx="1">
                  <c:v>9.3818000000000001</c:v>
                </c:pt>
                <c:pt idx="2">
                  <c:v>10.6257</c:v>
                </c:pt>
                <c:pt idx="3">
                  <c:v>11.42</c:v>
                </c:pt>
                <c:pt idx="4">
                  <c:v>11.998799999999999</c:v>
                </c:pt>
                <c:pt idx="5">
                  <c:v>12.5283</c:v>
                </c:pt>
                <c:pt idx="6">
                  <c:v>12.934200000000001</c:v>
                </c:pt>
                <c:pt idx="7">
                  <c:v>13.2674</c:v>
                </c:pt>
                <c:pt idx="8">
                  <c:v>13.530099999999999</c:v>
                </c:pt>
                <c:pt idx="9">
                  <c:v>13.772600000000001</c:v>
                </c:pt>
                <c:pt idx="10">
                  <c:v>14.0373</c:v>
                </c:pt>
                <c:pt idx="11">
                  <c:v>14.3184</c:v>
                </c:pt>
                <c:pt idx="12">
                  <c:v>14.5351</c:v>
                </c:pt>
                <c:pt idx="13">
                  <c:v>14.761100000000001</c:v>
                </c:pt>
                <c:pt idx="14">
                  <c:v>14.999000000000001</c:v>
                </c:pt>
                <c:pt idx="15">
                  <c:v>15.176600000000001</c:v>
                </c:pt>
                <c:pt idx="16">
                  <c:v>15.367100000000001</c:v>
                </c:pt>
                <c:pt idx="17">
                  <c:v>15.5433</c:v>
                </c:pt>
                <c:pt idx="18">
                  <c:v>15.6957</c:v>
                </c:pt>
                <c:pt idx="19">
                  <c:v>15.844900000000001</c:v>
                </c:pt>
                <c:pt idx="20">
                  <c:v>15.997400000000001</c:v>
                </c:pt>
                <c:pt idx="21">
                  <c:v>16.1571</c:v>
                </c:pt>
                <c:pt idx="22">
                  <c:v>16.318200000000001</c:v>
                </c:pt>
                <c:pt idx="23">
                  <c:v>16.4863</c:v>
                </c:pt>
                <c:pt idx="24">
                  <c:v>16.648399999999999</c:v>
                </c:pt>
                <c:pt idx="25">
                  <c:v>16.807200000000002</c:v>
                </c:pt>
                <c:pt idx="26">
                  <c:v>16.9527</c:v>
                </c:pt>
                <c:pt idx="27">
                  <c:v>17.1022</c:v>
                </c:pt>
                <c:pt idx="28">
                  <c:v>17.249500000000001</c:v>
                </c:pt>
                <c:pt idx="29">
                  <c:v>17.403400000000001</c:v>
                </c:pt>
                <c:pt idx="30">
                  <c:v>17.572700000000001</c:v>
                </c:pt>
                <c:pt idx="31">
                  <c:v>17.727</c:v>
                </c:pt>
                <c:pt idx="32">
                  <c:v>17.881799999999998</c:v>
                </c:pt>
                <c:pt idx="33">
                  <c:v>18.0291</c:v>
                </c:pt>
                <c:pt idx="34">
                  <c:v>18.167000000000002</c:v>
                </c:pt>
                <c:pt idx="35">
                  <c:v>18.299800000000001</c:v>
                </c:pt>
                <c:pt idx="36">
                  <c:v>18.434200000000001</c:v>
                </c:pt>
                <c:pt idx="37">
                  <c:v>18.577400000000001</c:v>
                </c:pt>
                <c:pt idx="38">
                  <c:v>18.6968</c:v>
                </c:pt>
                <c:pt idx="39">
                  <c:v>18.805099999999999</c:v>
                </c:pt>
                <c:pt idx="40">
                  <c:v>18.916899999999998</c:v>
                </c:pt>
                <c:pt idx="41">
                  <c:v>19.022200000000002</c:v>
                </c:pt>
                <c:pt idx="42">
                  <c:v>19.123200000000001</c:v>
                </c:pt>
                <c:pt idx="43">
                  <c:v>19.230799999999999</c:v>
                </c:pt>
                <c:pt idx="44">
                  <c:v>19.3307</c:v>
                </c:pt>
                <c:pt idx="45">
                  <c:v>19.429200000000002</c:v>
                </c:pt>
                <c:pt idx="46">
                  <c:v>19.525099999999998</c:v>
                </c:pt>
                <c:pt idx="47">
                  <c:v>19.6203</c:v>
                </c:pt>
                <c:pt idx="48">
                  <c:v>19.712900000000001</c:v>
                </c:pt>
                <c:pt idx="49">
                  <c:v>19.804600000000001</c:v>
                </c:pt>
                <c:pt idx="50">
                  <c:v>19.886500000000002</c:v>
                </c:pt>
                <c:pt idx="51">
                  <c:v>19.969000000000001</c:v>
                </c:pt>
                <c:pt idx="52">
                  <c:v>20.0578</c:v>
                </c:pt>
                <c:pt idx="53">
                  <c:v>20.148599999999998</c:v>
                </c:pt>
                <c:pt idx="54">
                  <c:v>20.2437</c:v>
                </c:pt>
                <c:pt idx="55">
                  <c:v>20.345300000000002</c:v>
                </c:pt>
                <c:pt idx="56">
                  <c:v>20.4314</c:v>
                </c:pt>
                <c:pt idx="57">
                  <c:v>20.521799999999999</c:v>
                </c:pt>
                <c:pt idx="58">
                  <c:v>20.617699999999999</c:v>
                </c:pt>
                <c:pt idx="59">
                  <c:v>20.717400000000001</c:v>
                </c:pt>
                <c:pt idx="60">
                  <c:v>20.814299999999999</c:v>
                </c:pt>
                <c:pt idx="61">
                  <c:v>20.911200000000001</c:v>
                </c:pt>
                <c:pt idx="62">
                  <c:v>21.010899999999999</c:v>
                </c:pt>
                <c:pt idx="63">
                  <c:v>21.115300000000001</c:v>
                </c:pt>
                <c:pt idx="64">
                  <c:v>21.210999999999999</c:v>
                </c:pt>
                <c:pt idx="65">
                  <c:v>21.300699999999999</c:v>
                </c:pt>
                <c:pt idx="66">
                  <c:v>21.400500000000001</c:v>
                </c:pt>
                <c:pt idx="67">
                  <c:v>21.5106</c:v>
                </c:pt>
                <c:pt idx="68">
                  <c:v>21.624400000000001</c:v>
                </c:pt>
                <c:pt idx="69">
                  <c:v>21.734200000000001</c:v>
                </c:pt>
                <c:pt idx="70">
                  <c:v>21.847300000000001</c:v>
                </c:pt>
                <c:pt idx="71">
                  <c:v>21.956199999999999</c:v>
                </c:pt>
                <c:pt idx="72">
                  <c:v>22.074400000000001</c:v>
                </c:pt>
                <c:pt idx="73">
                  <c:v>22.183900000000001</c:v>
                </c:pt>
                <c:pt idx="74">
                  <c:v>22.296199999999999</c:v>
                </c:pt>
                <c:pt idx="75">
                  <c:v>22.4116</c:v>
                </c:pt>
                <c:pt idx="76">
                  <c:v>22.5489</c:v>
                </c:pt>
                <c:pt idx="77">
                  <c:v>22.6892</c:v>
                </c:pt>
                <c:pt idx="78">
                  <c:v>22.814299999999999</c:v>
                </c:pt>
                <c:pt idx="79">
                  <c:v>22.924600000000002</c:v>
                </c:pt>
                <c:pt idx="80">
                  <c:v>23.051400000000001</c:v>
                </c:pt>
                <c:pt idx="81">
                  <c:v>23.187799999999999</c:v>
                </c:pt>
                <c:pt idx="82">
                  <c:v>23.3172</c:v>
                </c:pt>
                <c:pt idx="83">
                  <c:v>23.454899999999999</c:v>
                </c:pt>
                <c:pt idx="84">
                  <c:v>23.619599999999998</c:v>
                </c:pt>
                <c:pt idx="85">
                  <c:v>23.780100000000001</c:v>
                </c:pt>
                <c:pt idx="86">
                  <c:v>23.932200000000002</c:v>
                </c:pt>
                <c:pt idx="87">
                  <c:v>24.101800000000001</c:v>
                </c:pt>
                <c:pt idx="88">
                  <c:v>24.2653</c:v>
                </c:pt>
                <c:pt idx="89">
                  <c:v>24.450199999999999</c:v>
                </c:pt>
                <c:pt idx="90">
                  <c:v>24.633600000000001</c:v>
                </c:pt>
                <c:pt idx="91">
                  <c:v>24.835100000000001</c:v>
                </c:pt>
                <c:pt idx="92">
                  <c:v>25.037299999999998</c:v>
                </c:pt>
                <c:pt idx="93">
                  <c:v>25.242100000000001</c:v>
                </c:pt>
                <c:pt idx="94">
                  <c:v>25.476400000000002</c:v>
                </c:pt>
                <c:pt idx="95">
                  <c:v>25.745999999999999</c:v>
                </c:pt>
                <c:pt idx="96">
                  <c:v>26.060300000000002</c:v>
                </c:pt>
                <c:pt idx="97">
                  <c:v>26.423200000000001</c:v>
                </c:pt>
                <c:pt idx="98">
                  <c:v>26.7576</c:v>
                </c:pt>
                <c:pt idx="99">
                  <c:v>27.250800000000002</c:v>
                </c:pt>
                <c:pt idx="100">
                  <c:v>29.095400000000001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'LLS-4GHz'!$E$25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'LLS-4GHz'!$E$29:$E$129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'LLS-4GHz'!$F$25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'LLS-4GHz'!$F$29:$F$129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'LLS-4GHz'!$G$25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'LLS-4GHz'!$G$29:$G$129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'LLS-4GHz'!$H$25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'LLS-4GHz'!$H$29:$H$129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'LLS-4GHz'!$I$25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'LLS-4GHz'!$I$29:$I$129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'LLS-4GHz'!$J$25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'LLS-4GHz'!$J$28:$J$128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'LLS-4GHz'!$K$25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'LLS-4GHz'!$K$29:$K$129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'LLS-4GHz'!$L$25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'LLS-4GHz'!$L$29:$L$129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'LLS-4GHz'!$M$25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'LLS-4GHz'!$M$29:$M$129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'LLS-4GHz'!$N$25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'LLS-4GHz'!$N$29:$N$129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'LLS-4GHz'!$O$25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'LLS-4GHz'!$O$29:$O$129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'LLS-4GHz'!$P$25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'LLS-4GHz'!$P$29:$P$129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'LLS-4GHz'!$Q$25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'LLS-4GHz'!$Q$29:$Q$129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'LLS-4GHz'!$R$25</c:f>
              <c:strCache>
                <c:ptCount val="1"/>
              </c:strCache>
            </c:strRef>
          </c:tx>
          <c:xVal>
            <c:numRef>
              <c:f>'LLS-4GHz'!$R$29:$R$129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'LLS-4GHz'!$S$25</c:f>
              <c:strCache>
                <c:ptCount val="1"/>
              </c:strCache>
            </c:strRef>
          </c:tx>
          <c:xVal>
            <c:numRef>
              <c:f>'LLS-4GHz'!$S$29:$S$129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'LLS-4GHz'!$T$25</c:f>
              <c:strCache>
                <c:ptCount val="1"/>
              </c:strCache>
            </c:strRef>
          </c:tx>
          <c:xVal>
            <c:numRef>
              <c:f>'LLS-4GHz'!$T$29:$T$129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'LLS-4GHz'!$U$25</c:f>
              <c:strCache>
                <c:ptCount val="1"/>
              </c:strCache>
            </c:strRef>
          </c:tx>
          <c:xVal>
            <c:numRef>
              <c:f>'LLS-4GHz'!$U$29:$U$129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'LLS-4GHz'!$V$25</c:f>
              <c:strCache>
                <c:ptCount val="1"/>
              </c:strCache>
            </c:strRef>
          </c:tx>
          <c:xVal>
            <c:numRef>
              <c:f>'LLS-4GHz'!$V$29:$V$129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'LLS-4GHz'!$W$25</c:f>
              <c:strCache>
                <c:ptCount val="1"/>
              </c:strCache>
            </c:strRef>
          </c:tx>
          <c:xVal>
            <c:numRef>
              <c:f>'LLS-4GHz'!$W$29:$W$129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'LLS-4GHz'!$X$25</c:f>
              <c:strCache>
                <c:ptCount val="1"/>
              </c:strCache>
            </c:strRef>
          </c:tx>
          <c:xVal>
            <c:numRef>
              <c:f>'LLS-4GHz'!$X$29:$X$129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'LLS-4GHz'!$Y$25</c:f>
              <c:strCache>
                <c:ptCount val="1"/>
              </c:strCache>
            </c:strRef>
          </c:tx>
          <c:xVal>
            <c:numRef>
              <c:f>'LLS-4GHz'!$Y$29:$Y$129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'LLS-4GHz'!$Z$25</c:f>
              <c:strCache>
                <c:ptCount val="1"/>
              </c:strCache>
            </c:strRef>
          </c:tx>
          <c:xVal>
            <c:numRef>
              <c:f>'LLS-4GHz'!$Z$29:$Z$129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'LLS-4GHz'!$AA$25</c:f>
              <c:strCache>
                <c:ptCount val="1"/>
              </c:strCache>
            </c:strRef>
          </c:tx>
          <c:xVal>
            <c:numRef>
              <c:f>'LLS-4GHz'!$AA$29:$AA$129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'LLS-4GHz'!$AB$25</c:f>
              <c:strCache>
                <c:ptCount val="1"/>
              </c:strCache>
            </c:strRef>
          </c:tx>
          <c:xVal>
            <c:numRef>
              <c:f>'LLS-4GHz'!$AB$29:$AB$129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'LLS-4GHz'!$AC$25</c:f>
              <c:strCache>
                <c:ptCount val="1"/>
              </c:strCache>
            </c:strRef>
          </c:tx>
          <c:xVal>
            <c:numRef>
              <c:f>'LLS-4GHz'!$AC$29:$AC$129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'LLS-4GHz'!$AD$25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'LLS-4GHz'!$AD$29:$AD$129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462608"/>
        <c:axId val="210463000"/>
      </c:scatterChart>
      <c:valAx>
        <c:axId val="2104626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Receive SNR w/ beamforming @ CDL-A&amp;Beam Selection1(dB)</a:t>
                </a:r>
              </a:p>
            </c:rich>
          </c:tx>
          <c:layout>
            <c:manualLayout>
              <c:xMode val="edge"/>
              <c:yMode val="edge"/>
              <c:x val="0.39089937770093797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210463000"/>
        <c:crosses val="autoZero"/>
        <c:crossBetween val="midCat"/>
      </c:valAx>
      <c:valAx>
        <c:axId val="21046300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87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21046260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7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6367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'LLS-4GHz'!$AG$29:$AG$129</c:f>
              <c:numCache>
                <c:formatCode>0.00_ </c:formatCode>
                <c:ptCount val="101"/>
                <c:pt idx="0">
                  <c:v>6.2073623626179603E-2</c:v>
                </c:pt>
                <c:pt idx="1">
                  <c:v>1.55477860185096</c:v>
                </c:pt>
                <c:pt idx="2">
                  <c:v>2.3474203522635402</c:v>
                </c:pt>
                <c:pt idx="3">
                  <c:v>2.82093467945767</c:v>
                </c:pt>
                <c:pt idx="4">
                  <c:v>3.1308660260097398</c:v>
                </c:pt>
                <c:pt idx="5">
                  <c:v>3.4021466022858098</c:v>
                </c:pt>
                <c:pt idx="6">
                  <c:v>3.6693494601990801</c:v>
                </c:pt>
                <c:pt idx="7">
                  <c:v>4.0391739042486901</c:v>
                </c:pt>
                <c:pt idx="8">
                  <c:v>4.2159320794015098</c:v>
                </c:pt>
                <c:pt idx="9">
                  <c:v>4.4373693453172001</c:v>
                </c:pt>
                <c:pt idx="10">
                  <c:v>4.7534820746550199</c:v>
                </c:pt>
                <c:pt idx="11">
                  <c:v>5.1181012374650603</c:v>
                </c:pt>
                <c:pt idx="12">
                  <c:v>5.4660514866197802</c:v>
                </c:pt>
                <c:pt idx="13">
                  <c:v>5.5598281036969004</c:v>
                </c:pt>
                <c:pt idx="14">
                  <c:v>5.7108967822233803</c:v>
                </c:pt>
                <c:pt idx="15">
                  <c:v>5.9006506601219204</c:v>
                </c:pt>
                <c:pt idx="16">
                  <c:v>6.1324678013247498</c:v>
                </c:pt>
                <c:pt idx="17">
                  <c:v>6.3128892933826402</c:v>
                </c:pt>
                <c:pt idx="18">
                  <c:v>6.4084270250167901</c:v>
                </c:pt>
                <c:pt idx="19">
                  <c:v>6.4875672314193702</c:v>
                </c:pt>
                <c:pt idx="20">
                  <c:v>6.6056460011186502</c:v>
                </c:pt>
                <c:pt idx="21">
                  <c:v>6.6539766857655804</c:v>
                </c:pt>
                <c:pt idx="22">
                  <c:v>6.7626742707390104</c:v>
                </c:pt>
                <c:pt idx="23">
                  <c:v>6.8634232980989296</c:v>
                </c:pt>
                <c:pt idx="24">
                  <c:v>6.9495910348149303</c:v>
                </c:pt>
                <c:pt idx="25">
                  <c:v>7.0457894648605404</c:v>
                </c:pt>
                <c:pt idx="26">
                  <c:v>7.19463312620677</c:v>
                </c:pt>
                <c:pt idx="27">
                  <c:v>7.2934192368193598</c:v>
                </c:pt>
                <c:pt idx="28">
                  <c:v>7.4298485353748198</c:v>
                </c:pt>
                <c:pt idx="29">
                  <c:v>7.5325578248824296</c:v>
                </c:pt>
                <c:pt idx="30">
                  <c:v>7.6423118381789399</c:v>
                </c:pt>
                <c:pt idx="31">
                  <c:v>7.7502724970880799</c:v>
                </c:pt>
                <c:pt idx="32">
                  <c:v>7.8548060590011497</c:v>
                </c:pt>
                <c:pt idx="33">
                  <c:v>7.9614120459556599</c:v>
                </c:pt>
                <c:pt idx="34">
                  <c:v>8.0836028173317391</c:v>
                </c:pt>
                <c:pt idx="35">
                  <c:v>8.1744860638016803</c:v>
                </c:pt>
                <c:pt idx="36">
                  <c:v>8.2971133333856706</c:v>
                </c:pt>
                <c:pt idx="37">
                  <c:v>8.3884267574439004</c:v>
                </c:pt>
                <c:pt idx="38">
                  <c:v>8.4939674308929902</c:v>
                </c:pt>
                <c:pt idx="39">
                  <c:v>8.6063453645076091</c:v>
                </c:pt>
                <c:pt idx="40">
                  <c:v>8.6785676282622699</c:v>
                </c:pt>
                <c:pt idx="41">
                  <c:v>8.8407599334323201</c:v>
                </c:pt>
                <c:pt idx="42">
                  <c:v>9.0110142581989194</c:v>
                </c:pt>
                <c:pt idx="43">
                  <c:v>9.1530019162532898</c:v>
                </c:pt>
                <c:pt idx="44">
                  <c:v>9.2886394656582603</c:v>
                </c:pt>
                <c:pt idx="45">
                  <c:v>9.3608937223586892</c:v>
                </c:pt>
                <c:pt idx="46">
                  <c:v>9.4897396889749999</c:v>
                </c:pt>
                <c:pt idx="47">
                  <c:v>9.6124469829033004</c:v>
                </c:pt>
                <c:pt idx="48">
                  <c:v>9.8166476383827401</c:v>
                </c:pt>
                <c:pt idx="49">
                  <c:v>9.8839041572274997</c:v>
                </c:pt>
                <c:pt idx="50">
                  <c:v>9.9619830703899499</c:v>
                </c:pt>
                <c:pt idx="51">
                  <c:v>10.0430692684088</c:v>
                </c:pt>
                <c:pt idx="52">
                  <c:v>10.150424769483999</c:v>
                </c:pt>
                <c:pt idx="53">
                  <c:v>10.3020247331806</c:v>
                </c:pt>
                <c:pt idx="54">
                  <c:v>10.431734040037</c:v>
                </c:pt>
                <c:pt idx="55">
                  <c:v>10.5753635580117</c:v>
                </c:pt>
                <c:pt idx="56">
                  <c:v>10.7302294964614</c:v>
                </c:pt>
                <c:pt idx="57">
                  <c:v>10.8285984457425</c:v>
                </c:pt>
                <c:pt idx="58">
                  <c:v>10.978633524970901</c:v>
                </c:pt>
                <c:pt idx="59">
                  <c:v>11.111697607614801</c:v>
                </c:pt>
                <c:pt idx="60">
                  <c:v>11.271482234312799</c:v>
                </c:pt>
                <c:pt idx="61">
                  <c:v>11.340975580418601</c:v>
                </c:pt>
                <c:pt idx="62">
                  <c:v>11.467072801198601</c:v>
                </c:pt>
                <c:pt idx="63">
                  <c:v>11.5320908076911</c:v>
                </c:pt>
                <c:pt idx="64">
                  <c:v>11.6615197332998</c:v>
                </c:pt>
                <c:pt idx="65">
                  <c:v>11.7456749435111</c:v>
                </c:pt>
                <c:pt idx="66">
                  <c:v>11.921569094268101</c:v>
                </c:pt>
                <c:pt idx="67">
                  <c:v>12.0570891134955</c:v>
                </c:pt>
                <c:pt idx="68">
                  <c:v>12.187125376976899</c:v>
                </c:pt>
                <c:pt idx="69">
                  <c:v>12.284542907829101</c:v>
                </c:pt>
                <c:pt idx="70">
                  <c:v>12.4144028701542</c:v>
                </c:pt>
                <c:pt idx="71">
                  <c:v>12.5039533000486</c:v>
                </c:pt>
                <c:pt idx="72">
                  <c:v>12.6001105808591</c:v>
                </c:pt>
                <c:pt idx="73">
                  <c:v>12.6783218901288</c:v>
                </c:pt>
                <c:pt idx="74">
                  <c:v>12.743970692747901</c:v>
                </c:pt>
                <c:pt idx="75">
                  <c:v>12.8812558021218</c:v>
                </c:pt>
                <c:pt idx="76">
                  <c:v>13.0000258755411</c:v>
                </c:pt>
                <c:pt idx="77">
                  <c:v>13.2421743207733</c:v>
                </c:pt>
                <c:pt idx="78">
                  <c:v>13.422345392709399</c:v>
                </c:pt>
                <c:pt idx="79">
                  <c:v>13.5000424571164</c:v>
                </c:pt>
                <c:pt idx="80">
                  <c:v>13.5972414491003</c:v>
                </c:pt>
                <c:pt idx="81">
                  <c:v>13.7125218321004</c:v>
                </c:pt>
                <c:pt idx="82">
                  <c:v>13.779428248165299</c:v>
                </c:pt>
                <c:pt idx="83">
                  <c:v>13.853815892146701</c:v>
                </c:pt>
                <c:pt idx="84">
                  <c:v>13.9757573810673</c:v>
                </c:pt>
                <c:pt idx="85">
                  <c:v>14.111304004912499</c:v>
                </c:pt>
                <c:pt idx="86">
                  <c:v>14.1707553729797</c:v>
                </c:pt>
                <c:pt idx="87">
                  <c:v>14.308720640348801</c:v>
                </c:pt>
                <c:pt idx="88">
                  <c:v>14.3990145194148</c:v>
                </c:pt>
                <c:pt idx="89">
                  <c:v>14.4902772306523</c:v>
                </c:pt>
                <c:pt idx="90">
                  <c:v>14.67718501567</c:v>
                </c:pt>
                <c:pt idx="91">
                  <c:v>14.7730741149196</c:v>
                </c:pt>
                <c:pt idx="92">
                  <c:v>14.8594685755365</c:v>
                </c:pt>
                <c:pt idx="93">
                  <c:v>15.018143043408299</c:v>
                </c:pt>
                <c:pt idx="94">
                  <c:v>15.136502021982199</c:v>
                </c:pt>
                <c:pt idx="95">
                  <c:v>15.2768007539027</c:v>
                </c:pt>
                <c:pt idx="96">
                  <c:v>15.3994777173308</c:v>
                </c:pt>
                <c:pt idx="97">
                  <c:v>15.5173111586479</c:v>
                </c:pt>
                <c:pt idx="98">
                  <c:v>15.602601053306801</c:v>
                </c:pt>
                <c:pt idx="99">
                  <c:v>15.758396010128999</c:v>
                </c:pt>
                <c:pt idx="100">
                  <c:v>15.900192173172099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'LLS-4GHz'!$AH$25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'LLS-4GHz'!$AH$29:$AH$129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'LLS-4GHz'!$AI$25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'LLS-4GHz'!$AI$29:$AI$129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'LLS-4GHz'!$AJ$25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'LLS-4GHz'!$AJ$29:$AJ$129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'LLS-4GHz'!$AK$25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'LLS-4GHz'!$AK$29:$AK$129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'LLS-4GHz'!$AL$25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'LLS-4GHz'!$AL$29:$AL$129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'LLS-4GHz'!$AM$25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'LLS-4GHz'!$AM$29:$AM$129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'LLS-4GHz'!$AN$25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'LLS-4GHz'!$AN$29:$AN$129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'LLS-4GHz'!$AO$25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'LLS-4GHz'!$AO$29:$AO$129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'LLS-4GHz'!$AP$25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'LLS-4GHz'!$AP$29:$AP$129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'LLS-4GHz'!$AQ$25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'LLS-4GHz'!$AQ$29:$AQ$129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'LLS-4GHz'!$AR$25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'LLS-4GHz'!$AR$29:$AR$129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'LLS-4GHz'!$AS$25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'LLS-4GHz'!$AS$29:$AS$129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'LLS-4GHz'!$AT$25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'LLS-4GHz'!$AT$29:$AT$129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'LLS-4GHz'!$AU$25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'LLS-4GHz'!$AU$29:$AU$129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'LLS-4GHz'!$AV$25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'LLS-4GHz'!$AV$29:$AV$129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'LLS-4GHz'!$AW$25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'LLS-4GHz'!$AW$29:$AW$129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'LLS-4GHz'!$AX$25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'LLS-4GHz'!$AX$29:$AX$129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'LLS-4GHz'!$AY$25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'LLS-4GHz'!$AY$29:$AY$129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'LLS-4GHz'!$AZ$25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'LLS-4GHz'!$AZ$29:$AZ$129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'LLS-4GHz'!$BA$25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'LLS-4GHz'!$BA$29:$BA$129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'LLS-4GHz'!$BB$25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'LLS-4GHz'!$BB$29:$BB$129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'LLS-4GHz'!$BC$25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'LLS-4GHz'!$BC$29:$BC$129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'LLS-4GHz'!$BD$25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'LLS-4GHz'!$BD$29:$BD$129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'LLS-4GHz'!$BE$25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'LLS-4GHz'!$BE$29:$BE$129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'LLS-4GHz'!$BF$25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'LLS-4GHz'!$BF$29:$BF$129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'LLS-4GHz'!$BG$25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'LLS-4GHz'!$BG$29:$BG$129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'LLS-4GHz'!$BH$25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'LLS-4GHz'!$BH$29:$BH$129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'LLS-4GHz'!$BI$25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'LLS-4GHz'!$BI$29:$BI$129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463784"/>
        <c:axId val="210464176"/>
      </c:scatterChart>
      <c:valAx>
        <c:axId val="2104637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Receive SNR w/ beamforming @ CDL-A&amp;Beam Selection2 (dB))</a:t>
                </a:r>
              </a:p>
            </c:rich>
          </c:tx>
          <c:layout>
            <c:manualLayout>
              <c:xMode val="edge"/>
              <c:yMode val="edge"/>
              <c:x val="0.36958917827580301"/>
              <c:y val="0.911403427512737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10464176"/>
        <c:crossesAt val="-120"/>
        <c:crossBetween val="midCat"/>
      </c:valAx>
      <c:valAx>
        <c:axId val="2104641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209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04637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728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'LLS-4GHz'!$BL$29:$BL$129</c:f>
              <c:numCache>
                <c:formatCode>0.00_ </c:formatCode>
                <c:ptCount val="101"/>
                <c:pt idx="0">
                  <c:v>15.3383723702523</c:v>
                </c:pt>
                <c:pt idx="1">
                  <c:v>15.8729890425049</c:v>
                </c:pt>
                <c:pt idx="2">
                  <c:v>16.128379388498701</c:v>
                </c:pt>
                <c:pt idx="3">
                  <c:v>16.3502205667216</c:v>
                </c:pt>
                <c:pt idx="4">
                  <c:v>16.439307349720199</c:v>
                </c:pt>
                <c:pt idx="5">
                  <c:v>16.502134522482098</c:v>
                </c:pt>
                <c:pt idx="6">
                  <c:v>16.574279954645899</c:v>
                </c:pt>
                <c:pt idx="7">
                  <c:v>16.692710063912902</c:v>
                </c:pt>
                <c:pt idx="8">
                  <c:v>16.763968224001101</c:v>
                </c:pt>
                <c:pt idx="9">
                  <c:v>16.862478480030202</c:v>
                </c:pt>
                <c:pt idx="10">
                  <c:v>16.9286965576139</c:v>
                </c:pt>
                <c:pt idx="11">
                  <c:v>17.0227658537077</c:v>
                </c:pt>
                <c:pt idx="12">
                  <c:v>17.0961389654287</c:v>
                </c:pt>
                <c:pt idx="13">
                  <c:v>17.172671482297002</c:v>
                </c:pt>
                <c:pt idx="14">
                  <c:v>17.2052452696682</c:v>
                </c:pt>
                <c:pt idx="15">
                  <c:v>17.239468258644401</c:v>
                </c:pt>
                <c:pt idx="16">
                  <c:v>17.320416138345099</c:v>
                </c:pt>
                <c:pt idx="17">
                  <c:v>17.355093554592401</c:v>
                </c:pt>
                <c:pt idx="18">
                  <c:v>17.3940947364955</c:v>
                </c:pt>
                <c:pt idx="19">
                  <c:v>17.4632934365926</c:v>
                </c:pt>
                <c:pt idx="20">
                  <c:v>17.499250034455301</c:v>
                </c:pt>
                <c:pt idx="21">
                  <c:v>17.531393763927699</c:v>
                </c:pt>
                <c:pt idx="22">
                  <c:v>17.570543708127399</c:v>
                </c:pt>
                <c:pt idx="23">
                  <c:v>17.609088577368901</c:v>
                </c:pt>
                <c:pt idx="24">
                  <c:v>17.670750547339299</c:v>
                </c:pt>
                <c:pt idx="25">
                  <c:v>17.727017324493598</c:v>
                </c:pt>
                <c:pt idx="26">
                  <c:v>17.7685022526076</c:v>
                </c:pt>
                <c:pt idx="27">
                  <c:v>17.8063029851244</c:v>
                </c:pt>
                <c:pt idx="28">
                  <c:v>17.8418750553273</c:v>
                </c:pt>
                <c:pt idx="29">
                  <c:v>17.886406012469699</c:v>
                </c:pt>
                <c:pt idx="30">
                  <c:v>17.909626624691398</c:v>
                </c:pt>
                <c:pt idx="31">
                  <c:v>17.973279179178402</c:v>
                </c:pt>
                <c:pt idx="32">
                  <c:v>18.024167224969201</c:v>
                </c:pt>
                <c:pt idx="33">
                  <c:v>18.059948605600901</c:v>
                </c:pt>
                <c:pt idx="34">
                  <c:v>18.1056761926347</c:v>
                </c:pt>
                <c:pt idx="35">
                  <c:v>18.1381284486237</c:v>
                </c:pt>
                <c:pt idx="36">
                  <c:v>18.157094345427499</c:v>
                </c:pt>
                <c:pt idx="37">
                  <c:v>18.179137305141399</c:v>
                </c:pt>
                <c:pt idx="38">
                  <c:v>18.209154492058399</c:v>
                </c:pt>
                <c:pt idx="39">
                  <c:v>18.2284256759526</c:v>
                </c:pt>
                <c:pt idx="40">
                  <c:v>18.259161126648699</c:v>
                </c:pt>
                <c:pt idx="41">
                  <c:v>18.299863131409801</c:v>
                </c:pt>
                <c:pt idx="42">
                  <c:v>18.3112319980489</c:v>
                </c:pt>
                <c:pt idx="43">
                  <c:v>18.335987441002199</c:v>
                </c:pt>
                <c:pt idx="44">
                  <c:v>18.372147149623601</c:v>
                </c:pt>
                <c:pt idx="45">
                  <c:v>18.3969587177811</c:v>
                </c:pt>
                <c:pt idx="46">
                  <c:v>18.418603665896502</c:v>
                </c:pt>
                <c:pt idx="47">
                  <c:v>18.453737244488899</c:v>
                </c:pt>
                <c:pt idx="48">
                  <c:v>18.4766246601185</c:v>
                </c:pt>
                <c:pt idx="49">
                  <c:v>18.484141166732002</c:v>
                </c:pt>
                <c:pt idx="50">
                  <c:v>18.502225890080201</c:v>
                </c:pt>
                <c:pt idx="51">
                  <c:v>18.519789354892001</c:v>
                </c:pt>
                <c:pt idx="52">
                  <c:v>18.5466901314295</c:v>
                </c:pt>
                <c:pt idx="53">
                  <c:v>18.569478215397599</c:v>
                </c:pt>
                <c:pt idx="54">
                  <c:v>18.583614206232902</c:v>
                </c:pt>
                <c:pt idx="55">
                  <c:v>18.6026045922073</c:v>
                </c:pt>
                <c:pt idx="56">
                  <c:v>18.639733358716001</c:v>
                </c:pt>
                <c:pt idx="57">
                  <c:v>18.658700367915198</c:v>
                </c:pt>
                <c:pt idx="58">
                  <c:v>18.670187922847301</c:v>
                </c:pt>
                <c:pt idx="59">
                  <c:v>18.700586562732301</c:v>
                </c:pt>
                <c:pt idx="60">
                  <c:v>18.7352847371736</c:v>
                </c:pt>
                <c:pt idx="61">
                  <c:v>18.7586965690633</c:v>
                </c:pt>
                <c:pt idx="62">
                  <c:v>18.784955385459401</c:v>
                </c:pt>
                <c:pt idx="63">
                  <c:v>18.812864993813001</c:v>
                </c:pt>
                <c:pt idx="64">
                  <c:v>18.8246749084275</c:v>
                </c:pt>
                <c:pt idx="65">
                  <c:v>18.843989796649801</c:v>
                </c:pt>
                <c:pt idx="66">
                  <c:v>18.868070263026599</c:v>
                </c:pt>
                <c:pt idx="67">
                  <c:v>18.886477177975401</c:v>
                </c:pt>
                <c:pt idx="68">
                  <c:v>18.899978182770798</c:v>
                </c:pt>
                <c:pt idx="69">
                  <c:v>18.928434895626399</c:v>
                </c:pt>
                <c:pt idx="70">
                  <c:v>18.9541531147092</c:v>
                </c:pt>
                <c:pt idx="71">
                  <c:v>18.974806921797601</c:v>
                </c:pt>
                <c:pt idx="72">
                  <c:v>18.999447468695902</c:v>
                </c:pt>
                <c:pt idx="73">
                  <c:v>19.024945008060602</c:v>
                </c:pt>
                <c:pt idx="74">
                  <c:v>19.0467316398043</c:v>
                </c:pt>
                <c:pt idx="75">
                  <c:v>19.065021348892401</c:v>
                </c:pt>
                <c:pt idx="76">
                  <c:v>19.084140790640902</c:v>
                </c:pt>
                <c:pt idx="77">
                  <c:v>19.1135395320707</c:v>
                </c:pt>
                <c:pt idx="78">
                  <c:v>19.134840549793498</c:v>
                </c:pt>
                <c:pt idx="79">
                  <c:v>19.156164423541799</c:v>
                </c:pt>
                <c:pt idx="80">
                  <c:v>19.1866762166866</c:v>
                </c:pt>
                <c:pt idx="81">
                  <c:v>19.204673032318901</c:v>
                </c:pt>
                <c:pt idx="82">
                  <c:v>19.2191925401305</c:v>
                </c:pt>
                <c:pt idx="83">
                  <c:v>19.238955189516599</c:v>
                </c:pt>
                <c:pt idx="84">
                  <c:v>19.259566575161401</c:v>
                </c:pt>
                <c:pt idx="85">
                  <c:v>19.274445104621499</c:v>
                </c:pt>
                <c:pt idx="86">
                  <c:v>19.301583205871399</c:v>
                </c:pt>
                <c:pt idx="87">
                  <c:v>19.3285507219625</c:v>
                </c:pt>
                <c:pt idx="88">
                  <c:v>19.363846468640201</c:v>
                </c:pt>
                <c:pt idx="89">
                  <c:v>19.3908351904531</c:v>
                </c:pt>
                <c:pt idx="90">
                  <c:v>19.415424960203701</c:v>
                </c:pt>
                <c:pt idx="91">
                  <c:v>19.444929575522199</c:v>
                </c:pt>
                <c:pt idx="92">
                  <c:v>19.465717277376701</c:v>
                </c:pt>
                <c:pt idx="93">
                  <c:v>19.4805264702157</c:v>
                </c:pt>
                <c:pt idx="94">
                  <c:v>19.503295565217002</c:v>
                </c:pt>
                <c:pt idx="95">
                  <c:v>19.522839941731799</c:v>
                </c:pt>
                <c:pt idx="96">
                  <c:v>19.551782831381999</c:v>
                </c:pt>
                <c:pt idx="97">
                  <c:v>19.569903344495401</c:v>
                </c:pt>
                <c:pt idx="98">
                  <c:v>19.589866015731602</c:v>
                </c:pt>
                <c:pt idx="99">
                  <c:v>19.631518742729</c:v>
                </c:pt>
                <c:pt idx="100">
                  <c:v>19.669274879820701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1C-483B-8C17-120902CA8322}"/>
            </c:ext>
          </c:extLst>
        </c:ser>
        <c:ser>
          <c:idx val="1"/>
          <c:order val="1"/>
          <c:tx>
            <c:strRef>
              <c:f>'LLS-4GHz'!$BM$25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'LLS-4GHz'!$BM$29:$BM$129</c:f>
              <c:numCache>
                <c:formatCode>0.00_ </c:formatCode>
                <c:ptCount val="101"/>
                <c:pt idx="0">
                  <c:v>4.3499999999999996</c:v>
                </c:pt>
                <c:pt idx="1">
                  <c:v>9.6199999999999992</c:v>
                </c:pt>
                <c:pt idx="2">
                  <c:v>10.18</c:v>
                </c:pt>
                <c:pt idx="3">
                  <c:v>10.54</c:v>
                </c:pt>
                <c:pt idx="4">
                  <c:v>10.8</c:v>
                </c:pt>
                <c:pt idx="5">
                  <c:v>11.02</c:v>
                </c:pt>
                <c:pt idx="6">
                  <c:v>11.2</c:v>
                </c:pt>
                <c:pt idx="7">
                  <c:v>11.36</c:v>
                </c:pt>
                <c:pt idx="8">
                  <c:v>11.51</c:v>
                </c:pt>
                <c:pt idx="9">
                  <c:v>11.63</c:v>
                </c:pt>
                <c:pt idx="10">
                  <c:v>11.75</c:v>
                </c:pt>
                <c:pt idx="11">
                  <c:v>11.86</c:v>
                </c:pt>
                <c:pt idx="12">
                  <c:v>11.97</c:v>
                </c:pt>
                <c:pt idx="13">
                  <c:v>12.06</c:v>
                </c:pt>
                <c:pt idx="14">
                  <c:v>12.16</c:v>
                </c:pt>
                <c:pt idx="15">
                  <c:v>12.24</c:v>
                </c:pt>
                <c:pt idx="16">
                  <c:v>12.33</c:v>
                </c:pt>
                <c:pt idx="17">
                  <c:v>12.41</c:v>
                </c:pt>
                <c:pt idx="18">
                  <c:v>12.48</c:v>
                </c:pt>
                <c:pt idx="19">
                  <c:v>12.56</c:v>
                </c:pt>
                <c:pt idx="20">
                  <c:v>12.63</c:v>
                </c:pt>
                <c:pt idx="21">
                  <c:v>12.7</c:v>
                </c:pt>
                <c:pt idx="22">
                  <c:v>12.77</c:v>
                </c:pt>
                <c:pt idx="23">
                  <c:v>12.83</c:v>
                </c:pt>
                <c:pt idx="24">
                  <c:v>12.89</c:v>
                </c:pt>
                <c:pt idx="25">
                  <c:v>12.96</c:v>
                </c:pt>
                <c:pt idx="26">
                  <c:v>13.02</c:v>
                </c:pt>
                <c:pt idx="27">
                  <c:v>13.08</c:v>
                </c:pt>
                <c:pt idx="28">
                  <c:v>13.13</c:v>
                </c:pt>
                <c:pt idx="29">
                  <c:v>13.19</c:v>
                </c:pt>
                <c:pt idx="30">
                  <c:v>13.25</c:v>
                </c:pt>
                <c:pt idx="31">
                  <c:v>13.3</c:v>
                </c:pt>
                <c:pt idx="32">
                  <c:v>13.35</c:v>
                </c:pt>
                <c:pt idx="33">
                  <c:v>13.41</c:v>
                </c:pt>
                <c:pt idx="34">
                  <c:v>13.46</c:v>
                </c:pt>
                <c:pt idx="35">
                  <c:v>13.51</c:v>
                </c:pt>
                <c:pt idx="36">
                  <c:v>13.56</c:v>
                </c:pt>
                <c:pt idx="37">
                  <c:v>13.61</c:v>
                </c:pt>
                <c:pt idx="38">
                  <c:v>13.66</c:v>
                </c:pt>
                <c:pt idx="39">
                  <c:v>13.71</c:v>
                </c:pt>
                <c:pt idx="40">
                  <c:v>13.76</c:v>
                </c:pt>
                <c:pt idx="41">
                  <c:v>13.81</c:v>
                </c:pt>
                <c:pt idx="42">
                  <c:v>13.86</c:v>
                </c:pt>
                <c:pt idx="43">
                  <c:v>13.9</c:v>
                </c:pt>
                <c:pt idx="44">
                  <c:v>13.95</c:v>
                </c:pt>
                <c:pt idx="45">
                  <c:v>14</c:v>
                </c:pt>
                <c:pt idx="46">
                  <c:v>14.05</c:v>
                </c:pt>
                <c:pt idx="47">
                  <c:v>14.09</c:v>
                </c:pt>
                <c:pt idx="48">
                  <c:v>14.14</c:v>
                </c:pt>
                <c:pt idx="49">
                  <c:v>14.19</c:v>
                </c:pt>
                <c:pt idx="50">
                  <c:v>14.23</c:v>
                </c:pt>
                <c:pt idx="51">
                  <c:v>14.28</c:v>
                </c:pt>
                <c:pt idx="52">
                  <c:v>14.32</c:v>
                </c:pt>
                <c:pt idx="53">
                  <c:v>14.37</c:v>
                </c:pt>
                <c:pt idx="54">
                  <c:v>14.41</c:v>
                </c:pt>
                <c:pt idx="55">
                  <c:v>14.46</c:v>
                </c:pt>
                <c:pt idx="56">
                  <c:v>14.51</c:v>
                </c:pt>
                <c:pt idx="57">
                  <c:v>14.55</c:v>
                </c:pt>
                <c:pt idx="58">
                  <c:v>14.6</c:v>
                </c:pt>
                <c:pt idx="59">
                  <c:v>14.64</c:v>
                </c:pt>
                <c:pt idx="60">
                  <c:v>14.69</c:v>
                </c:pt>
                <c:pt idx="61">
                  <c:v>14.74</c:v>
                </c:pt>
                <c:pt idx="62">
                  <c:v>14.78</c:v>
                </c:pt>
                <c:pt idx="63">
                  <c:v>14.83</c:v>
                </c:pt>
                <c:pt idx="64">
                  <c:v>14.88</c:v>
                </c:pt>
                <c:pt idx="65">
                  <c:v>14.93</c:v>
                </c:pt>
                <c:pt idx="66">
                  <c:v>14.97</c:v>
                </c:pt>
                <c:pt idx="67">
                  <c:v>15.02</c:v>
                </c:pt>
                <c:pt idx="68">
                  <c:v>15.07</c:v>
                </c:pt>
                <c:pt idx="69">
                  <c:v>15.12</c:v>
                </c:pt>
                <c:pt idx="70">
                  <c:v>15.17</c:v>
                </c:pt>
                <c:pt idx="71">
                  <c:v>15.22</c:v>
                </c:pt>
                <c:pt idx="72">
                  <c:v>15.27</c:v>
                </c:pt>
                <c:pt idx="73">
                  <c:v>15.32</c:v>
                </c:pt>
                <c:pt idx="74">
                  <c:v>15.38</c:v>
                </c:pt>
                <c:pt idx="75">
                  <c:v>15.43</c:v>
                </c:pt>
                <c:pt idx="76">
                  <c:v>15.49</c:v>
                </c:pt>
                <c:pt idx="77">
                  <c:v>15.54</c:v>
                </c:pt>
                <c:pt idx="78">
                  <c:v>15.6</c:v>
                </c:pt>
                <c:pt idx="79">
                  <c:v>15.66</c:v>
                </c:pt>
                <c:pt idx="80">
                  <c:v>15.72</c:v>
                </c:pt>
                <c:pt idx="81">
                  <c:v>15.78</c:v>
                </c:pt>
                <c:pt idx="82">
                  <c:v>15.84</c:v>
                </c:pt>
                <c:pt idx="83">
                  <c:v>15.9</c:v>
                </c:pt>
                <c:pt idx="84">
                  <c:v>15.97</c:v>
                </c:pt>
                <c:pt idx="85">
                  <c:v>16.04</c:v>
                </c:pt>
                <c:pt idx="86">
                  <c:v>16.11</c:v>
                </c:pt>
                <c:pt idx="87">
                  <c:v>16.190000000000001</c:v>
                </c:pt>
                <c:pt idx="88">
                  <c:v>16.27</c:v>
                </c:pt>
                <c:pt idx="89">
                  <c:v>16.350000000000001</c:v>
                </c:pt>
                <c:pt idx="90">
                  <c:v>16.440000000000001</c:v>
                </c:pt>
                <c:pt idx="91">
                  <c:v>16.54</c:v>
                </c:pt>
                <c:pt idx="92">
                  <c:v>16.64</c:v>
                </c:pt>
                <c:pt idx="93">
                  <c:v>16.75</c:v>
                </c:pt>
                <c:pt idx="94">
                  <c:v>16.88</c:v>
                </c:pt>
                <c:pt idx="95">
                  <c:v>17.02</c:v>
                </c:pt>
                <c:pt idx="96">
                  <c:v>17.18</c:v>
                </c:pt>
                <c:pt idx="97">
                  <c:v>17.37</c:v>
                </c:pt>
                <c:pt idx="98">
                  <c:v>17.63</c:v>
                </c:pt>
                <c:pt idx="99">
                  <c:v>18.02</c:v>
                </c:pt>
                <c:pt idx="100">
                  <c:v>21.29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11C-483B-8C17-120902CA8322}"/>
            </c:ext>
          </c:extLst>
        </c:ser>
        <c:ser>
          <c:idx val="2"/>
          <c:order val="2"/>
          <c:tx>
            <c:strRef>
              <c:f>'LLS-4GHz'!$BN$25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'LLS-4GHz'!$BN$29:$BN$129</c:f>
              <c:numCache>
                <c:formatCode>0.00_ </c:formatCode>
                <c:ptCount val="101"/>
                <c:pt idx="1">
                  <c:v>15.7654</c:v>
                </c:pt>
                <c:pt idx="2">
                  <c:v>16.485399999999998</c:v>
                </c:pt>
                <c:pt idx="3">
                  <c:v>16.979500000000002</c:v>
                </c:pt>
                <c:pt idx="4">
                  <c:v>17.329899999999999</c:v>
                </c:pt>
                <c:pt idx="5">
                  <c:v>17.620100000000001</c:v>
                </c:pt>
                <c:pt idx="6">
                  <c:v>17.8888</c:v>
                </c:pt>
                <c:pt idx="7">
                  <c:v>18.1052</c:v>
                </c:pt>
                <c:pt idx="8">
                  <c:v>18.2789</c:v>
                </c:pt>
                <c:pt idx="9">
                  <c:v>18.445499999999999</c:v>
                </c:pt>
                <c:pt idx="10">
                  <c:v>18.6005</c:v>
                </c:pt>
                <c:pt idx="11">
                  <c:v>18.7456</c:v>
                </c:pt>
                <c:pt idx="12">
                  <c:v>18.886299999999999</c:v>
                </c:pt>
                <c:pt idx="13">
                  <c:v>19.011700000000001</c:v>
                </c:pt>
                <c:pt idx="14">
                  <c:v>19.128900000000002</c:v>
                </c:pt>
                <c:pt idx="15">
                  <c:v>19.2361</c:v>
                </c:pt>
                <c:pt idx="16">
                  <c:v>19.342500000000001</c:v>
                </c:pt>
                <c:pt idx="17">
                  <c:v>19.450900000000001</c:v>
                </c:pt>
                <c:pt idx="18">
                  <c:v>19.555199999999999</c:v>
                </c:pt>
                <c:pt idx="19">
                  <c:v>19.649999999999999</c:v>
                </c:pt>
                <c:pt idx="20">
                  <c:v>19.754000000000001</c:v>
                </c:pt>
                <c:pt idx="21">
                  <c:v>19.848400000000002</c:v>
                </c:pt>
                <c:pt idx="22">
                  <c:v>19.939800000000002</c:v>
                </c:pt>
                <c:pt idx="23">
                  <c:v>20.0261</c:v>
                </c:pt>
                <c:pt idx="24">
                  <c:v>20.112400000000001</c:v>
                </c:pt>
                <c:pt idx="25">
                  <c:v>20.1921</c:v>
                </c:pt>
                <c:pt idx="26">
                  <c:v>20.2714</c:v>
                </c:pt>
                <c:pt idx="27">
                  <c:v>20.347100000000001</c:v>
                </c:pt>
                <c:pt idx="28">
                  <c:v>20.423200000000001</c:v>
                </c:pt>
                <c:pt idx="29">
                  <c:v>20.498100000000001</c:v>
                </c:pt>
                <c:pt idx="30">
                  <c:v>20.5716</c:v>
                </c:pt>
                <c:pt idx="31">
                  <c:v>20.638500000000001</c:v>
                </c:pt>
                <c:pt idx="32">
                  <c:v>20.706099999999999</c:v>
                </c:pt>
                <c:pt idx="33">
                  <c:v>20.7729</c:v>
                </c:pt>
                <c:pt idx="34">
                  <c:v>20.8399</c:v>
                </c:pt>
                <c:pt idx="35">
                  <c:v>20.905999999999999</c:v>
                </c:pt>
                <c:pt idx="36">
                  <c:v>20.9696</c:v>
                </c:pt>
                <c:pt idx="37">
                  <c:v>21.032699999999998</c:v>
                </c:pt>
                <c:pt idx="38">
                  <c:v>21.093800000000002</c:v>
                </c:pt>
                <c:pt idx="39">
                  <c:v>21.159199999999998</c:v>
                </c:pt>
                <c:pt idx="40">
                  <c:v>21.223299999999998</c:v>
                </c:pt>
                <c:pt idx="41">
                  <c:v>21.288499999999999</c:v>
                </c:pt>
                <c:pt idx="42">
                  <c:v>21.352599999999999</c:v>
                </c:pt>
                <c:pt idx="43">
                  <c:v>21.417899999999999</c:v>
                </c:pt>
                <c:pt idx="44">
                  <c:v>21.4833</c:v>
                </c:pt>
                <c:pt idx="45">
                  <c:v>21.549199999999999</c:v>
                </c:pt>
                <c:pt idx="46">
                  <c:v>21.613900000000001</c:v>
                </c:pt>
                <c:pt idx="47">
                  <c:v>21.6753</c:v>
                </c:pt>
                <c:pt idx="48">
                  <c:v>21.733799999999999</c:v>
                </c:pt>
                <c:pt idx="49">
                  <c:v>21.790600000000001</c:v>
                </c:pt>
                <c:pt idx="50">
                  <c:v>21.848400000000002</c:v>
                </c:pt>
                <c:pt idx="51">
                  <c:v>21.906099999999999</c:v>
                </c:pt>
                <c:pt idx="52">
                  <c:v>21.9621</c:v>
                </c:pt>
                <c:pt idx="53">
                  <c:v>22.018000000000001</c:v>
                </c:pt>
                <c:pt idx="54">
                  <c:v>22.074300000000001</c:v>
                </c:pt>
                <c:pt idx="55">
                  <c:v>22.1371</c:v>
                </c:pt>
                <c:pt idx="56">
                  <c:v>22.1937</c:v>
                </c:pt>
                <c:pt idx="57">
                  <c:v>22.2516</c:v>
                </c:pt>
                <c:pt idx="58">
                  <c:v>22.311</c:v>
                </c:pt>
                <c:pt idx="59">
                  <c:v>22.3691</c:v>
                </c:pt>
                <c:pt idx="60">
                  <c:v>22.426300000000001</c:v>
                </c:pt>
                <c:pt idx="61">
                  <c:v>22.4846</c:v>
                </c:pt>
                <c:pt idx="62">
                  <c:v>22.543700000000001</c:v>
                </c:pt>
                <c:pt idx="63">
                  <c:v>22.6099</c:v>
                </c:pt>
                <c:pt idx="64">
                  <c:v>22.674600000000002</c:v>
                </c:pt>
                <c:pt idx="65">
                  <c:v>22.735399999999998</c:v>
                </c:pt>
                <c:pt idx="66">
                  <c:v>22.7972</c:v>
                </c:pt>
                <c:pt idx="67">
                  <c:v>22.8628</c:v>
                </c:pt>
                <c:pt idx="68">
                  <c:v>22.927800000000001</c:v>
                </c:pt>
                <c:pt idx="69">
                  <c:v>22.988399999999999</c:v>
                </c:pt>
                <c:pt idx="70">
                  <c:v>23.051300000000001</c:v>
                </c:pt>
                <c:pt idx="71">
                  <c:v>23.112100000000002</c:v>
                </c:pt>
                <c:pt idx="72">
                  <c:v>23.175799999999999</c:v>
                </c:pt>
                <c:pt idx="73">
                  <c:v>23.2409</c:v>
                </c:pt>
                <c:pt idx="74">
                  <c:v>23.310400000000001</c:v>
                </c:pt>
                <c:pt idx="75">
                  <c:v>23.382200000000001</c:v>
                </c:pt>
                <c:pt idx="76">
                  <c:v>23.458300000000001</c:v>
                </c:pt>
                <c:pt idx="77">
                  <c:v>23.5367</c:v>
                </c:pt>
                <c:pt idx="78">
                  <c:v>23.615600000000001</c:v>
                </c:pt>
                <c:pt idx="79">
                  <c:v>23.694900000000001</c:v>
                </c:pt>
                <c:pt idx="80">
                  <c:v>23.778500000000001</c:v>
                </c:pt>
                <c:pt idx="81">
                  <c:v>23.858000000000001</c:v>
                </c:pt>
                <c:pt idx="82">
                  <c:v>23.945499999999999</c:v>
                </c:pt>
                <c:pt idx="83">
                  <c:v>24.0379</c:v>
                </c:pt>
                <c:pt idx="84">
                  <c:v>24.1313</c:v>
                </c:pt>
                <c:pt idx="85">
                  <c:v>24.224799999999998</c:v>
                </c:pt>
                <c:pt idx="86">
                  <c:v>24.329000000000001</c:v>
                </c:pt>
                <c:pt idx="87">
                  <c:v>24.4346</c:v>
                </c:pt>
                <c:pt idx="88">
                  <c:v>24.5365</c:v>
                </c:pt>
                <c:pt idx="89">
                  <c:v>24.645299999999999</c:v>
                </c:pt>
                <c:pt idx="90">
                  <c:v>24.7514</c:v>
                </c:pt>
                <c:pt idx="91">
                  <c:v>24.8691</c:v>
                </c:pt>
                <c:pt idx="92">
                  <c:v>25.006599999999999</c:v>
                </c:pt>
                <c:pt idx="93">
                  <c:v>25.156600000000001</c:v>
                </c:pt>
                <c:pt idx="94">
                  <c:v>25.320799999999998</c:v>
                </c:pt>
                <c:pt idx="95">
                  <c:v>25.503499999999999</c:v>
                </c:pt>
                <c:pt idx="96">
                  <c:v>25.704799999999999</c:v>
                </c:pt>
                <c:pt idx="97">
                  <c:v>25.935199999999998</c:v>
                </c:pt>
                <c:pt idx="98">
                  <c:v>26.214200000000002</c:v>
                </c:pt>
                <c:pt idx="99">
                  <c:v>26.646999999999998</c:v>
                </c:pt>
                <c:pt idx="100">
                  <c:v>28.229800000000001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11C-483B-8C17-120902CA8322}"/>
            </c:ext>
          </c:extLst>
        </c:ser>
        <c:ser>
          <c:idx val="3"/>
          <c:order val="3"/>
          <c:tx>
            <c:strRef>
              <c:f>'LLS-4GHz'!$BO$25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'LLS-4GHz'!$BO$29:$BO$129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11C-483B-8C17-120902CA8322}"/>
            </c:ext>
          </c:extLst>
        </c:ser>
        <c:ser>
          <c:idx val="4"/>
          <c:order val="4"/>
          <c:tx>
            <c:strRef>
              <c:f>'LLS-4GHz'!$BP$25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'LLS-4GHz'!$BP$29:$BP$129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11C-483B-8C17-120902CA8322}"/>
            </c:ext>
          </c:extLst>
        </c:ser>
        <c:ser>
          <c:idx val="5"/>
          <c:order val="5"/>
          <c:tx>
            <c:strRef>
              <c:f>'LLS-4GHz'!$BQ$25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'LLS-4GHz'!$BQ$29:$BQ$129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11C-483B-8C17-120902CA8322}"/>
            </c:ext>
          </c:extLst>
        </c:ser>
        <c:ser>
          <c:idx val="6"/>
          <c:order val="6"/>
          <c:tx>
            <c:strRef>
              <c:f>'LLS-4GHz'!$BR$25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'LLS-4GHz'!$BR$29:$BR$129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11C-483B-8C17-120902CA8322}"/>
            </c:ext>
          </c:extLst>
        </c:ser>
        <c:ser>
          <c:idx val="10"/>
          <c:order val="7"/>
          <c:tx>
            <c:strRef>
              <c:f>'LLS-4GHz'!$BS$25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'LLS-4GHz'!$BS$29:$BS$129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11C-483B-8C17-120902CA8322}"/>
            </c:ext>
          </c:extLst>
        </c:ser>
        <c:ser>
          <c:idx val="7"/>
          <c:order val="8"/>
          <c:tx>
            <c:strRef>
              <c:f>'LLS-4GHz'!$BT$25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'LLS-4GHz'!$BT$29:$BT$129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11C-483B-8C17-120902CA8322}"/>
            </c:ext>
          </c:extLst>
        </c:ser>
        <c:ser>
          <c:idx val="8"/>
          <c:order val="9"/>
          <c:tx>
            <c:strRef>
              <c:f>'LLS-4GHz'!$BU$25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'LLS-4GHz'!$BU$29:$BU$129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11C-483B-8C17-120902CA8322}"/>
            </c:ext>
          </c:extLst>
        </c:ser>
        <c:ser>
          <c:idx val="11"/>
          <c:order val="10"/>
          <c:tx>
            <c:strRef>
              <c:f>'LLS-4GHz'!$BV$25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'LLS-4GHz'!$BV$29:$BV$129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11C-483B-8C17-120902CA8322}"/>
            </c:ext>
          </c:extLst>
        </c:ser>
        <c:ser>
          <c:idx val="9"/>
          <c:order val="11"/>
          <c:tx>
            <c:strRef>
              <c:f>'LLS-4GHz'!$BW$25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'LLS-4GHz'!$BW$29:$BW$129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11C-483B-8C17-120902CA8322}"/>
            </c:ext>
          </c:extLst>
        </c:ser>
        <c:ser>
          <c:idx val="12"/>
          <c:order val="12"/>
          <c:tx>
            <c:strRef>
              <c:f>'LLS-4GHz'!$BX$25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'LLS-4GHz'!$BX$29:$BX$129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11C-483B-8C17-120902CA8322}"/>
            </c:ext>
          </c:extLst>
        </c:ser>
        <c:ser>
          <c:idx val="13"/>
          <c:order val="13"/>
          <c:tx>
            <c:strRef>
              <c:f>'LLS-4GHz'!$BY$25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'LLS-4GHz'!$BY$29:$BY$129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11C-483B-8C17-120902CA8322}"/>
            </c:ext>
          </c:extLst>
        </c:ser>
        <c:ser>
          <c:idx val="14"/>
          <c:order val="14"/>
          <c:tx>
            <c:strRef>
              <c:f>'LLS-4GHz'!$BZ$25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'LLS-4GHz'!$BZ$29:$BZ$129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11C-483B-8C17-120902CA8322}"/>
            </c:ext>
          </c:extLst>
        </c:ser>
        <c:ser>
          <c:idx val="15"/>
          <c:order val="15"/>
          <c:tx>
            <c:strRef>
              <c:f>'LLS-4GHz'!$CA$25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'LLS-4GHz'!$CA$29:$CA$129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11C-483B-8C17-120902CA8322}"/>
            </c:ext>
          </c:extLst>
        </c:ser>
        <c:ser>
          <c:idx val="28"/>
          <c:order val="16"/>
          <c:tx>
            <c:strRef>
              <c:f>'LLS-4GHz'!$CB$25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'LLS-4GHz'!$CB$29:$CB$129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11C-483B-8C17-120902CA8322}"/>
            </c:ext>
          </c:extLst>
        </c:ser>
        <c:ser>
          <c:idx val="19"/>
          <c:order val="17"/>
          <c:tx>
            <c:strRef>
              <c:f>'LLS-4GHz'!$CC$25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'LLS-4GHz'!$CC$29:$CC$129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11C-483B-8C17-120902CA8322}"/>
            </c:ext>
          </c:extLst>
        </c:ser>
        <c:ser>
          <c:idx val="16"/>
          <c:order val="18"/>
          <c:tx>
            <c:strRef>
              <c:f>'LLS-4GHz'!$CD$25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'LLS-4GHz'!$CD$29:$CD$129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11C-483B-8C17-120902CA8322}"/>
            </c:ext>
          </c:extLst>
        </c:ser>
        <c:ser>
          <c:idx val="20"/>
          <c:order val="19"/>
          <c:tx>
            <c:strRef>
              <c:f>'LLS-4GHz'!$CE$25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'LLS-4GHz'!$CE$29:$CE$129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11C-483B-8C17-120902CA8322}"/>
            </c:ext>
          </c:extLst>
        </c:ser>
        <c:ser>
          <c:idx val="17"/>
          <c:order val="20"/>
          <c:tx>
            <c:strRef>
              <c:f>'LLS-4GHz'!$CF$25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'LLS-4GHz'!$CF$29:$CF$129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11C-483B-8C17-120902CA8322}"/>
            </c:ext>
          </c:extLst>
        </c:ser>
        <c:ser>
          <c:idx val="18"/>
          <c:order val="21"/>
          <c:tx>
            <c:strRef>
              <c:f>'LLS-4GHz'!$CG$25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'LLS-4GHz'!$CG$29:$CG$129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11C-483B-8C17-120902CA8322}"/>
            </c:ext>
          </c:extLst>
        </c:ser>
        <c:ser>
          <c:idx val="21"/>
          <c:order val="22"/>
          <c:tx>
            <c:strRef>
              <c:f>'LLS-4GHz'!$CH$25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'LLS-4GHz'!$CH$29:$CH$129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11C-483B-8C17-120902CA8322}"/>
            </c:ext>
          </c:extLst>
        </c:ser>
        <c:ser>
          <c:idx val="22"/>
          <c:order val="23"/>
          <c:tx>
            <c:strRef>
              <c:f>'LLS-4GHz'!$CI$25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'LLS-4GHz'!$CI$29:$CI$129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11C-483B-8C17-120902CA8322}"/>
            </c:ext>
          </c:extLst>
        </c:ser>
        <c:ser>
          <c:idx val="23"/>
          <c:order val="24"/>
          <c:tx>
            <c:strRef>
              <c:f>'LLS-4GHz'!$CJ$25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'LLS-4GHz'!$CJ$29:$CJ$129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11C-483B-8C17-120902CA8322}"/>
            </c:ext>
          </c:extLst>
        </c:ser>
        <c:ser>
          <c:idx val="24"/>
          <c:order val="25"/>
          <c:tx>
            <c:strRef>
              <c:f>'LLS-4GHz'!$CK$25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'LLS-4GHz'!$CK$29:$CK$129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11C-483B-8C17-120902CA8322}"/>
            </c:ext>
          </c:extLst>
        </c:ser>
        <c:ser>
          <c:idx val="25"/>
          <c:order val="26"/>
          <c:tx>
            <c:strRef>
              <c:f>'LLS-4GHz'!$CL$25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'LLS-4GHz'!$CL$29:$CL$129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11C-483B-8C17-120902CA8322}"/>
            </c:ext>
          </c:extLst>
        </c:ser>
        <c:ser>
          <c:idx val="26"/>
          <c:order val="27"/>
          <c:tx>
            <c:strRef>
              <c:f>'LLS-4GHz'!$CM$25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'LLS-4GHz'!$CM$29:$CM$129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11C-483B-8C17-120902CA8322}"/>
            </c:ext>
          </c:extLst>
        </c:ser>
        <c:ser>
          <c:idx val="27"/>
          <c:order val="28"/>
          <c:tx>
            <c:strRef>
              <c:f>'LLS-4GHz'!$CN$25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'LLS-4GHz'!$CN$29:$CN$129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11C-483B-8C17-120902CA83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464960"/>
        <c:axId val="210465352"/>
      </c:scatterChart>
      <c:valAx>
        <c:axId val="2104649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Receive SNR w/ beamforming @ CDL-B&amp;Beam Selection1 (dB))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0465352"/>
        <c:crossesAt val="-120"/>
        <c:crossBetween val="midCat"/>
      </c:valAx>
      <c:valAx>
        <c:axId val="210465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20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04649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'LLS-4GHz'!$CQ$29:$CQ$129</c:f>
              <c:numCache>
                <c:formatCode>0.00_ </c:formatCode>
                <c:ptCount val="101"/>
                <c:pt idx="0">
                  <c:v>7.6839343006085503</c:v>
                </c:pt>
                <c:pt idx="1">
                  <c:v>8.3774051398513993</c:v>
                </c:pt>
                <c:pt idx="2">
                  <c:v>8.7453898463709407</c:v>
                </c:pt>
                <c:pt idx="3">
                  <c:v>9.1166830166785608</c:v>
                </c:pt>
                <c:pt idx="4">
                  <c:v>9.3543206738546694</c:v>
                </c:pt>
                <c:pt idx="5">
                  <c:v>9.7004873765892601</c:v>
                </c:pt>
                <c:pt idx="6">
                  <c:v>9.9175605770041795</c:v>
                </c:pt>
                <c:pt idx="7">
                  <c:v>10.1663920460415</c:v>
                </c:pt>
                <c:pt idx="8">
                  <c:v>10.347270817289999</c:v>
                </c:pt>
                <c:pt idx="9">
                  <c:v>10.5682382610337</c:v>
                </c:pt>
                <c:pt idx="10">
                  <c:v>10.6652054319273</c:v>
                </c:pt>
                <c:pt idx="11">
                  <c:v>10.797230843348199</c:v>
                </c:pt>
                <c:pt idx="12">
                  <c:v>10.878699231912799</c:v>
                </c:pt>
                <c:pt idx="13">
                  <c:v>10.9528275330357</c:v>
                </c:pt>
                <c:pt idx="14">
                  <c:v>11.0264519406372</c:v>
                </c:pt>
                <c:pt idx="15">
                  <c:v>11.1564726207299</c:v>
                </c:pt>
                <c:pt idx="16">
                  <c:v>11.213866887172699</c:v>
                </c:pt>
                <c:pt idx="17">
                  <c:v>11.5040210022118</c:v>
                </c:pt>
                <c:pt idx="18">
                  <c:v>11.671251055248399</c:v>
                </c:pt>
                <c:pt idx="19">
                  <c:v>11.766720480788001</c:v>
                </c:pt>
                <c:pt idx="20">
                  <c:v>11.892445960566199</c:v>
                </c:pt>
                <c:pt idx="21">
                  <c:v>12.0206693513266</c:v>
                </c:pt>
                <c:pt idx="22">
                  <c:v>12.129259493225399</c:v>
                </c:pt>
                <c:pt idx="23">
                  <c:v>12.210998456688399</c:v>
                </c:pt>
                <c:pt idx="24">
                  <c:v>12.287883682357499</c:v>
                </c:pt>
                <c:pt idx="25">
                  <c:v>12.405239638034301</c:v>
                </c:pt>
                <c:pt idx="26">
                  <c:v>12.5320728824403</c:v>
                </c:pt>
                <c:pt idx="27">
                  <c:v>12.649390280652399</c:v>
                </c:pt>
                <c:pt idx="28">
                  <c:v>12.8023147462083</c:v>
                </c:pt>
                <c:pt idx="29">
                  <c:v>12.893014947937001</c:v>
                </c:pt>
                <c:pt idx="30">
                  <c:v>13.0612822668091</c:v>
                </c:pt>
                <c:pt idx="31">
                  <c:v>13.2250100838089</c:v>
                </c:pt>
                <c:pt idx="32">
                  <c:v>13.371228169877099</c:v>
                </c:pt>
                <c:pt idx="33">
                  <c:v>13.5382120760917</c:v>
                </c:pt>
                <c:pt idx="34">
                  <c:v>13.683469786785601</c:v>
                </c:pt>
                <c:pt idx="35">
                  <c:v>13.824616312319399</c:v>
                </c:pt>
                <c:pt idx="36">
                  <c:v>13.906910536809701</c:v>
                </c:pt>
                <c:pt idx="37">
                  <c:v>14.0226763286081</c:v>
                </c:pt>
                <c:pt idx="38">
                  <c:v>14.089567594444301</c:v>
                </c:pt>
                <c:pt idx="39">
                  <c:v>14.176053028225001</c:v>
                </c:pt>
                <c:pt idx="40">
                  <c:v>14.247017857063399</c:v>
                </c:pt>
                <c:pt idx="41">
                  <c:v>14.3581612882928</c:v>
                </c:pt>
                <c:pt idx="42">
                  <c:v>14.438628616312601</c:v>
                </c:pt>
                <c:pt idx="43">
                  <c:v>14.582633946079801</c:v>
                </c:pt>
                <c:pt idx="44">
                  <c:v>14.656595318491901</c:v>
                </c:pt>
                <c:pt idx="45">
                  <c:v>14.7160351804007</c:v>
                </c:pt>
                <c:pt idx="46">
                  <c:v>14.8174404259511</c:v>
                </c:pt>
                <c:pt idx="47">
                  <c:v>14.878837911871599</c:v>
                </c:pt>
                <c:pt idx="48">
                  <c:v>14.9589941180434</c:v>
                </c:pt>
                <c:pt idx="49">
                  <c:v>15.026948102232</c:v>
                </c:pt>
                <c:pt idx="50">
                  <c:v>15.087397365582399</c:v>
                </c:pt>
                <c:pt idx="51">
                  <c:v>15.1625117296841</c:v>
                </c:pt>
                <c:pt idx="52">
                  <c:v>15.2462947636116</c:v>
                </c:pt>
                <c:pt idx="53">
                  <c:v>15.363182268297701</c:v>
                </c:pt>
                <c:pt idx="54">
                  <c:v>15.4155533513589</c:v>
                </c:pt>
                <c:pt idx="55">
                  <c:v>15.4652241038055</c:v>
                </c:pt>
                <c:pt idx="56">
                  <c:v>15.5529461451316</c:v>
                </c:pt>
                <c:pt idx="57">
                  <c:v>15.6389810948301</c:v>
                </c:pt>
                <c:pt idx="58">
                  <c:v>15.732641849253801</c:v>
                </c:pt>
                <c:pt idx="59">
                  <c:v>15.8159779352799</c:v>
                </c:pt>
                <c:pt idx="60">
                  <c:v>15.904950983869</c:v>
                </c:pt>
                <c:pt idx="61">
                  <c:v>16.021939041097699</c:v>
                </c:pt>
                <c:pt idx="62">
                  <c:v>16.122174627812701</c:v>
                </c:pt>
                <c:pt idx="63">
                  <c:v>16.172684928802301</c:v>
                </c:pt>
                <c:pt idx="64">
                  <c:v>16.232716045874302</c:v>
                </c:pt>
                <c:pt idx="65">
                  <c:v>16.305078291437301</c:v>
                </c:pt>
                <c:pt idx="66">
                  <c:v>16.348542138627501</c:v>
                </c:pt>
                <c:pt idx="67">
                  <c:v>16.475585540724499</c:v>
                </c:pt>
                <c:pt idx="68">
                  <c:v>16.534763960162799</c:v>
                </c:pt>
                <c:pt idx="69">
                  <c:v>16.628306480993501</c:v>
                </c:pt>
                <c:pt idx="70">
                  <c:v>16.691573140605701</c:v>
                </c:pt>
                <c:pt idx="71">
                  <c:v>16.7418509529574</c:v>
                </c:pt>
                <c:pt idx="72">
                  <c:v>16.830424684225399</c:v>
                </c:pt>
                <c:pt idx="73">
                  <c:v>16.928132005414799</c:v>
                </c:pt>
                <c:pt idx="74">
                  <c:v>17.0004197154534</c:v>
                </c:pt>
                <c:pt idx="75">
                  <c:v>17.0722678252937</c:v>
                </c:pt>
                <c:pt idx="76">
                  <c:v>17.143241621130599</c:v>
                </c:pt>
                <c:pt idx="77">
                  <c:v>17.2166761287809</c:v>
                </c:pt>
                <c:pt idx="78">
                  <c:v>17.291141284483601</c:v>
                </c:pt>
                <c:pt idx="79">
                  <c:v>17.3382018252336</c:v>
                </c:pt>
                <c:pt idx="80">
                  <c:v>17.4113363385326</c:v>
                </c:pt>
                <c:pt idx="81">
                  <c:v>17.552351693704701</c:v>
                </c:pt>
                <c:pt idx="82">
                  <c:v>17.623041127924299</c:v>
                </c:pt>
                <c:pt idx="83">
                  <c:v>17.7026395626593</c:v>
                </c:pt>
                <c:pt idx="84">
                  <c:v>17.763200849918299</c:v>
                </c:pt>
                <c:pt idx="85">
                  <c:v>17.855884174597001</c:v>
                </c:pt>
                <c:pt idx="86">
                  <c:v>17.897781355058001</c:v>
                </c:pt>
                <c:pt idx="87">
                  <c:v>17.976838149519399</c:v>
                </c:pt>
                <c:pt idx="88">
                  <c:v>18.0180675573013</c:v>
                </c:pt>
                <c:pt idx="89">
                  <c:v>18.069634130614698</c:v>
                </c:pt>
                <c:pt idx="90">
                  <c:v>18.166135028940399</c:v>
                </c:pt>
                <c:pt idx="91">
                  <c:v>18.262970941767101</c:v>
                </c:pt>
                <c:pt idx="92">
                  <c:v>18.340264591817601</c:v>
                </c:pt>
                <c:pt idx="93">
                  <c:v>18.390739113214501</c:v>
                </c:pt>
                <c:pt idx="94">
                  <c:v>18.4766521710619</c:v>
                </c:pt>
                <c:pt idx="95">
                  <c:v>18.551183851094301</c:v>
                </c:pt>
                <c:pt idx="96">
                  <c:v>18.635757793552798</c:v>
                </c:pt>
                <c:pt idx="97">
                  <c:v>18.723280706352998</c:v>
                </c:pt>
                <c:pt idx="98">
                  <c:v>18.802223558940302</c:v>
                </c:pt>
                <c:pt idx="99">
                  <c:v>18.849171995660399</c:v>
                </c:pt>
                <c:pt idx="100">
                  <c:v>18.948560758284501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252-4664-8A58-2FA640330413}"/>
            </c:ext>
          </c:extLst>
        </c:ser>
        <c:ser>
          <c:idx val="1"/>
          <c:order val="1"/>
          <c:tx>
            <c:strRef>
              <c:f>'LLS-4GHz'!$CR$25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'LLS-4GHz'!$CR$29:$CR$129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252-4664-8A58-2FA640330413}"/>
            </c:ext>
          </c:extLst>
        </c:ser>
        <c:ser>
          <c:idx val="2"/>
          <c:order val="2"/>
          <c:tx>
            <c:strRef>
              <c:f>'LLS-4GHz'!$CS$25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'LLS-4GHz'!$CS$29:$CS$129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252-4664-8A58-2FA640330413}"/>
            </c:ext>
          </c:extLst>
        </c:ser>
        <c:ser>
          <c:idx val="3"/>
          <c:order val="3"/>
          <c:tx>
            <c:strRef>
              <c:f>'LLS-4GHz'!$CT$25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'LLS-4GHz'!$CT$29:$CT$129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252-4664-8A58-2FA640330413}"/>
            </c:ext>
          </c:extLst>
        </c:ser>
        <c:ser>
          <c:idx val="4"/>
          <c:order val="4"/>
          <c:tx>
            <c:strRef>
              <c:f>'LLS-4GHz'!$CU$25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'LLS-4GHz'!$CU$29:$CU$129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252-4664-8A58-2FA640330413}"/>
            </c:ext>
          </c:extLst>
        </c:ser>
        <c:ser>
          <c:idx val="5"/>
          <c:order val="5"/>
          <c:tx>
            <c:strRef>
              <c:f>'LLS-4GHz'!$CV$25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'LLS-4GHz'!$CV$29:$CV$129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252-4664-8A58-2FA640330413}"/>
            </c:ext>
          </c:extLst>
        </c:ser>
        <c:ser>
          <c:idx val="6"/>
          <c:order val="6"/>
          <c:tx>
            <c:strRef>
              <c:f>'LLS-4GHz'!$CW$25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'LLS-4GHz'!$CW$29:$CW$129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252-4664-8A58-2FA640330413}"/>
            </c:ext>
          </c:extLst>
        </c:ser>
        <c:ser>
          <c:idx val="10"/>
          <c:order val="7"/>
          <c:tx>
            <c:strRef>
              <c:f>'LLS-4GHz'!$CX$25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'LLS-4GHz'!$CX$29:$CX$129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252-4664-8A58-2FA640330413}"/>
            </c:ext>
          </c:extLst>
        </c:ser>
        <c:ser>
          <c:idx val="7"/>
          <c:order val="8"/>
          <c:tx>
            <c:strRef>
              <c:f>'LLS-4GHz'!$CY$25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'LLS-4GHz'!$CY$29:$CY$129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252-4664-8A58-2FA640330413}"/>
            </c:ext>
          </c:extLst>
        </c:ser>
        <c:ser>
          <c:idx val="8"/>
          <c:order val="9"/>
          <c:tx>
            <c:strRef>
              <c:f>'LLS-4GHz'!$CZ$25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'LLS-4GHz'!$CZ$29:$CZ$129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252-4664-8A58-2FA640330413}"/>
            </c:ext>
          </c:extLst>
        </c:ser>
        <c:ser>
          <c:idx val="11"/>
          <c:order val="10"/>
          <c:tx>
            <c:strRef>
              <c:f>'LLS-4GHz'!$DA$25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'LLS-4GHz'!$DA$29:$DA$129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252-4664-8A58-2FA640330413}"/>
            </c:ext>
          </c:extLst>
        </c:ser>
        <c:ser>
          <c:idx val="9"/>
          <c:order val="11"/>
          <c:tx>
            <c:strRef>
              <c:f>'LLS-4GHz'!$DB$25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'LLS-4GHz'!$DB$29:$DB$129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252-4664-8A58-2FA640330413}"/>
            </c:ext>
          </c:extLst>
        </c:ser>
        <c:ser>
          <c:idx val="12"/>
          <c:order val="12"/>
          <c:tx>
            <c:strRef>
              <c:f>'LLS-4GHz'!$DC$25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'LLS-4GHz'!$DC$29:$DC$129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252-4664-8A58-2FA640330413}"/>
            </c:ext>
          </c:extLst>
        </c:ser>
        <c:ser>
          <c:idx val="13"/>
          <c:order val="13"/>
          <c:tx>
            <c:strRef>
              <c:f>'LLS-4GHz'!$DD$25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'LLS-4GHz'!$DD$29:$DD$129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252-4664-8A58-2FA640330413}"/>
            </c:ext>
          </c:extLst>
        </c:ser>
        <c:ser>
          <c:idx val="14"/>
          <c:order val="14"/>
          <c:tx>
            <c:strRef>
              <c:f>'LLS-4GHz'!$DE$25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'LLS-4GHz'!$DE$29:$DE$129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252-4664-8A58-2FA640330413}"/>
            </c:ext>
          </c:extLst>
        </c:ser>
        <c:ser>
          <c:idx val="15"/>
          <c:order val="15"/>
          <c:tx>
            <c:strRef>
              <c:f>'LLS-4GHz'!$DF$25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'LLS-4GHz'!$DF$29:$DF$129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252-4664-8A58-2FA640330413}"/>
            </c:ext>
          </c:extLst>
        </c:ser>
        <c:ser>
          <c:idx val="28"/>
          <c:order val="16"/>
          <c:tx>
            <c:strRef>
              <c:f>'LLS-4GHz'!$DG$25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'LLS-4GHz'!$DG$29:$DG$129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252-4664-8A58-2FA640330413}"/>
            </c:ext>
          </c:extLst>
        </c:ser>
        <c:ser>
          <c:idx val="19"/>
          <c:order val="17"/>
          <c:tx>
            <c:strRef>
              <c:f>'LLS-4GHz'!$DH$25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'LLS-4GHz'!$DH$29:$DH$129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252-4664-8A58-2FA640330413}"/>
            </c:ext>
          </c:extLst>
        </c:ser>
        <c:ser>
          <c:idx val="16"/>
          <c:order val="18"/>
          <c:tx>
            <c:strRef>
              <c:f>'LLS-4GHz'!$DI$25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'LLS-4GHz'!$DI$29:$DI$129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252-4664-8A58-2FA640330413}"/>
            </c:ext>
          </c:extLst>
        </c:ser>
        <c:ser>
          <c:idx val="20"/>
          <c:order val="19"/>
          <c:tx>
            <c:strRef>
              <c:f>'LLS-4GHz'!$DJ$25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'LLS-4GHz'!$DJ$29:$DJ$129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252-4664-8A58-2FA640330413}"/>
            </c:ext>
          </c:extLst>
        </c:ser>
        <c:ser>
          <c:idx val="17"/>
          <c:order val="20"/>
          <c:tx>
            <c:strRef>
              <c:f>'LLS-4GHz'!$DK$25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'LLS-4GHz'!$DK$29:$DK$129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252-4664-8A58-2FA640330413}"/>
            </c:ext>
          </c:extLst>
        </c:ser>
        <c:ser>
          <c:idx val="18"/>
          <c:order val="21"/>
          <c:tx>
            <c:strRef>
              <c:f>'LLS-4GHz'!$DL$25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'LLS-4GHz'!$DL$29:$DL$129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252-4664-8A58-2FA640330413}"/>
            </c:ext>
          </c:extLst>
        </c:ser>
        <c:ser>
          <c:idx val="21"/>
          <c:order val="22"/>
          <c:tx>
            <c:strRef>
              <c:f>'LLS-4GHz'!$DM$25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'LLS-4GHz'!$DM$29:$DM$129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252-4664-8A58-2FA640330413}"/>
            </c:ext>
          </c:extLst>
        </c:ser>
        <c:ser>
          <c:idx val="22"/>
          <c:order val="23"/>
          <c:tx>
            <c:strRef>
              <c:f>'LLS-4GHz'!$DN$25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'LLS-4GHz'!$DN$29:$DN$129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252-4664-8A58-2FA640330413}"/>
            </c:ext>
          </c:extLst>
        </c:ser>
        <c:ser>
          <c:idx val="23"/>
          <c:order val="24"/>
          <c:tx>
            <c:strRef>
              <c:f>'LLS-4GHz'!$DO$25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'LLS-4GHz'!$DO$29:$DO$129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252-4664-8A58-2FA640330413}"/>
            </c:ext>
          </c:extLst>
        </c:ser>
        <c:ser>
          <c:idx val="24"/>
          <c:order val="25"/>
          <c:tx>
            <c:strRef>
              <c:f>'LLS-4GHz'!$DP$25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'LLS-4GHz'!$DP$29:$DP$129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252-4664-8A58-2FA640330413}"/>
            </c:ext>
          </c:extLst>
        </c:ser>
        <c:ser>
          <c:idx val="25"/>
          <c:order val="26"/>
          <c:tx>
            <c:strRef>
              <c:f>'LLS-4GHz'!$DQ$25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'LLS-4GHz'!$DQ$29:$DQ$129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252-4664-8A58-2FA640330413}"/>
            </c:ext>
          </c:extLst>
        </c:ser>
        <c:ser>
          <c:idx val="26"/>
          <c:order val="27"/>
          <c:tx>
            <c:strRef>
              <c:f>'LLS-4GHz'!$DR$25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'LLS-4GHz'!$DR$29:$DR$129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252-4664-8A58-2FA640330413}"/>
            </c:ext>
          </c:extLst>
        </c:ser>
        <c:ser>
          <c:idx val="27"/>
          <c:order val="28"/>
          <c:tx>
            <c:strRef>
              <c:f>'LLS-4GHz'!$DS$25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'LLS-4GHz'!$DS$29:$DS$129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252-4664-8A58-2FA640330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872640"/>
        <c:axId val="221873032"/>
      </c:scatterChart>
      <c:valAx>
        <c:axId val="2218726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Receive SNR w/ beamforming @ CDL-B&amp;Beam Selection2 (dB))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1873032"/>
        <c:crossesAt val="-120"/>
        <c:crossBetween val="midCat"/>
      </c:valAx>
      <c:valAx>
        <c:axId val="2218730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20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18726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'LLS-30GHz'!$B$29:$B$129</c:f>
              <c:numCache>
                <c:formatCode>0.00_ </c:formatCode>
                <c:ptCount val="101"/>
                <c:pt idx="0">
                  <c:v>16.634691113058999</c:v>
                </c:pt>
                <c:pt idx="1">
                  <c:v>20.202423751629901</c:v>
                </c:pt>
                <c:pt idx="2">
                  <c:v>21.8722278382652</c:v>
                </c:pt>
                <c:pt idx="3">
                  <c:v>22.487023573371602</c:v>
                </c:pt>
                <c:pt idx="4">
                  <c:v>23.155398810331999</c:v>
                </c:pt>
                <c:pt idx="5">
                  <c:v>23.9234975686451</c:v>
                </c:pt>
                <c:pt idx="6">
                  <c:v>24.539245101547099</c:v>
                </c:pt>
                <c:pt idx="7">
                  <c:v>24.930323403992698</c:v>
                </c:pt>
                <c:pt idx="8">
                  <c:v>25.2853985041736</c:v>
                </c:pt>
                <c:pt idx="9">
                  <c:v>25.534866984508199</c:v>
                </c:pt>
                <c:pt idx="10">
                  <c:v>25.734321836136701</c:v>
                </c:pt>
                <c:pt idx="11">
                  <c:v>26.043301970376302</c:v>
                </c:pt>
                <c:pt idx="12">
                  <c:v>26.335692766123302</c:v>
                </c:pt>
                <c:pt idx="13">
                  <c:v>26.5263654795638</c:v>
                </c:pt>
                <c:pt idx="14">
                  <c:v>26.7818852393243</c:v>
                </c:pt>
                <c:pt idx="15">
                  <c:v>27.025324252017299</c:v>
                </c:pt>
                <c:pt idx="16">
                  <c:v>27.2577361796228</c:v>
                </c:pt>
                <c:pt idx="17">
                  <c:v>27.5908549735849</c:v>
                </c:pt>
                <c:pt idx="18">
                  <c:v>27.813167515633602</c:v>
                </c:pt>
                <c:pt idx="19">
                  <c:v>28.034063224951201</c:v>
                </c:pt>
                <c:pt idx="20">
                  <c:v>28.199784721253501</c:v>
                </c:pt>
                <c:pt idx="21">
                  <c:v>28.2640613589681</c:v>
                </c:pt>
                <c:pt idx="22">
                  <c:v>28.508042882452202</c:v>
                </c:pt>
                <c:pt idx="23">
                  <c:v>28.570313416770599</c:v>
                </c:pt>
                <c:pt idx="24">
                  <c:v>28.733477484507802</c:v>
                </c:pt>
                <c:pt idx="25">
                  <c:v>28.878390300028201</c:v>
                </c:pt>
                <c:pt idx="26">
                  <c:v>29.050582882850499</c:v>
                </c:pt>
                <c:pt idx="27">
                  <c:v>29.223613648906099</c:v>
                </c:pt>
                <c:pt idx="28">
                  <c:v>29.355092756182099</c:v>
                </c:pt>
                <c:pt idx="29">
                  <c:v>29.4876970562322</c:v>
                </c:pt>
                <c:pt idx="30">
                  <c:v>29.608587853000799</c:v>
                </c:pt>
                <c:pt idx="31">
                  <c:v>29.774946820672501</c:v>
                </c:pt>
                <c:pt idx="32">
                  <c:v>29.974668903308</c:v>
                </c:pt>
                <c:pt idx="33">
                  <c:v>30.096967147797901</c:v>
                </c:pt>
                <c:pt idx="34">
                  <c:v>30.2611589626583</c:v>
                </c:pt>
                <c:pt idx="35">
                  <c:v>30.345822844830298</c:v>
                </c:pt>
                <c:pt idx="36">
                  <c:v>30.505252774853702</c:v>
                </c:pt>
                <c:pt idx="37">
                  <c:v>30.641179821735498</c:v>
                </c:pt>
                <c:pt idx="38">
                  <c:v>30.747501691519101</c:v>
                </c:pt>
                <c:pt idx="39">
                  <c:v>30.842889333023798</c:v>
                </c:pt>
                <c:pt idx="40">
                  <c:v>30.9613624161098</c:v>
                </c:pt>
                <c:pt idx="41">
                  <c:v>31.175209003390101</c:v>
                </c:pt>
                <c:pt idx="42">
                  <c:v>31.349853905629701</c:v>
                </c:pt>
                <c:pt idx="43">
                  <c:v>31.431505366156799</c:v>
                </c:pt>
                <c:pt idx="44">
                  <c:v>31.5248016603684</c:v>
                </c:pt>
                <c:pt idx="45">
                  <c:v>31.662980978032799</c:v>
                </c:pt>
                <c:pt idx="46">
                  <c:v>31.707081539890499</c:v>
                </c:pt>
                <c:pt idx="47">
                  <c:v>31.803297513756501</c:v>
                </c:pt>
                <c:pt idx="48">
                  <c:v>31.936167527403999</c:v>
                </c:pt>
                <c:pt idx="49">
                  <c:v>32.044330402194902</c:v>
                </c:pt>
                <c:pt idx="50">
                  <c:v>32.154594087428599</c:v>
                </c:pt>
                <c:pt idx="51">
                  <c:v>32.3014534057085</c:v>
                </c:pt>
                <c:pt idx="52">
                  <c:v>32.443566755029899</c:v>
                </c:pt>
                <c:pt idx="53">
                  <c:v>32.552288786732902</c:v>
                </c:pt>
                <c:pt idx="54">
                  <c:v>32.631458354441897</c:v>
                </c:pt>
                <c:pt idx="55">
                  <c:v>32.684903223582701</c:v>
                </c:pt>
                <c:pt idx="56">
                  <c:v>32.758288929791703</c:v>
                </c:pt>
                <c:pt idx="57">
                  <c:v>32.929028140136097</c:v>
                </c:pt>
                <c:pt idx="58">
                  <c:v>33.1685469642822</c:v>
                </c:pt>
                <c:pt idx="59">
                  <c:v>33.2981108683095</c:v>
                </c:pt>
                <c:pt idx="60">
                  <c:v>33.550384559190199</c:v>
                </c:pt>
                <c:pt idx="61">
                  <c:v>33.655299321523898</c:v>
                </c:pt>
                <c:pt idx="62">
                  <c:v>33.739447959825199</c:v>
                </c:pt>
                <c:pt idx="63">
                  <c:v>33.924027481167002</c:v>
                </c:pt>
                <c:pt idx="64">
                  <c:v>34.104533667805498</c:v>
                </c:pt>
                <c:pt idx="65">
                  <c:v>34.186957167652501</c:v>
                </c:pt>
                <c:pt idx="66">
                  <c:v>34.291949232603002</c:v>
                </c:pt>
                <c:pt idx="67">
                  <c:v>34.346692096152402</c:v>
                </c:pt>
                <c:pt idx="68">
                  <c:v>34.454591080403901</c:v>
                </c:pt>
                <c:pt idx="69">
                  <c:v>34.565341660450997</c:v>
                </c:pt>
                <c:pt idx="70">
                  <c:v>34.725771495322803</c:v>
                </c:pt>
                <c:pt idx="71">
                  <c:v>34.808135418148197</c:v>
                </c:pt>
                <c:pt idx="72">
                  <c:v>34.909609356179097</c:v>
                </c:pt>
                <c:pt idx="73">
                  <c:v>35.032485442817503</c:v>
                </c:pt>
                <c:pt idx="74">
                  <c:v>35.128529477788902</c:v>
                </c:pt>
                <c:pt idx="75">
                  <c:v>35.318416143435201</c:v>
                </c:pt>
                <c:pt idx="76">
                  <c:v>35.461325656091802</c:v>
                </c:pt>
                <c:pt idx="77">
                  <c:v>35.651389173366098</c:v>
                </c:pt>
                <c:pt idx="78">
                  <c:v>35.767846794323098</c:v>
                </c:pt>
                <c:pt idx="79">
                  <c:v>35.911864592348998</c:v>
                </c:pt>
                <c:pt idx="80">
                  <c:v>36.035872567836201</c:v>
                </c:pt>
                <c:pt idx="81">
                  <c:v>36.234974966312102</c:v>
                </c:pt>
                <c:pt idx="82">
                  <c:v>36.346357809260098</c:v>
                </c:pt>
                <c:pt idx="83">
                  <c:v>36.472181970162303</c:v>
                </c:pt>
                <c:pt idx="84">
                  <c:v>36.581783783283903</c:v>
                </c:pt>
                <c:pt idx="85">
                  <c:v>36.662082145720397</c:v>
                </c:pt>
                <c:pt idx="86">
                  <c:v>36.742661435238197</c:v>
                </c:pt>
                <c:pt idx="87">
                  <c:v>36.8473289041454</c:v>
                </c:pt>
                <c:pt idx="88">
                  <c:v>37.025325983117902</c:v>
                </c:pt>
                <c:pt idx="89">
                  <c:v>37.1916651334205</c:v>
                </c:pt>
                <c:pt idx="90">
                  <c:v>37.331809132574797</c:v>
                </c:pt>
                <c:pt idx="91">
                  <c:v>37.493732268814902</c:v>
                </c:pt>
                <c:pt idx="92">
                  <c:v>37.649775869583003</c:v>
                </c:pt>
                <c:pt idx="93">
                  <c:v>37.9279330498373</c:v>
                </c:pt>
                <c:pt idx="94">
                  <c:v>38.231098971295097</c:v>
                </c:pt>
                <c:pt idx="95">
                  <c:v>38.394922553374798</c:v>
                </c:pt>
                <c:pt idx="96">
                  <c:v>38.607294563766501</c:v>
                </c:pt>
                <c:pt idx="97">
                  <c:v>39.061379003969897</c:v>
                </c:pt>
                <c:pt idx="98">
                  <c:v>39.611034085761297</c:v>
                </c:pt>
                <c:pt idx="99">
                  <c:v>40.4089177672845</c:v>
                </c:pt>
                <c:pt idx="100">
                  <c:v>41.877424001734603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'LLS-30GHz'!$C$25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'LLS-30GHz'!$C$29:$C$129</c:f>
              <c:numCache>
                <c:formatCode>0.00_ </c:formatCode>
                <c:ptCount val="101"/>
                <c:pt idx="0">
                  <c:v>14.765831</c:v>
                </c:pt>
                <c:pt idx="1">
                  <c:v>18.718468999999999</c:v>
                </c:pt>
                <c:pt idx="2">
                  <c:v>19.694040999999999</c:v>
                </c:pt>
                <c:pt idx="3">
                  <c:v>20.902308000000001</c:v>
                </c:pt>
                <c:pt idx="4">
                  <c:v>21.873290999999998</c:v>
                </c:pt>
                <c:pt idx="5">
                  <c:v>22.455780000000001</c:v>
                </c:pt>
                <c:pt idx="6">
                  <c:v>22.988289999999999</c:v>
                </c:pt>
                <c:pt idx="7">
                  <c:v>23.314526000000001</c:v>
                </c:pt>
                <c:pt idx="8">
                  <c:v>23.792072999999998</c:v>
                </c:pt>
                <c:pt idx="9">
                  <c:v>24.252773000000001</c:v>
                </c:pt>
                <c:pt idx="10">
                  <c:v>24.600960000000001</c:v>
                </c:pt>
                <c:pt idx="11">
                  <c:v>24.826881</c:v>
                </c:pt>
                <c:pt idx="12">
                  <c:v>25.099267999999999</c:v>
                </c:pt>
                <c:pt idx="13">
                  <c:v>25.465357000000001</c:v>
                </c:pt>
                <c:pt idx="14">
                  <c:v>25.664156999999999</c:v>
                </c:pt>
                <c:pt idx="15">
                  <c:v>25.944125</c:v>
                </c:pt>
                <c:pt idx="16">
                  <c:v>26.165614000000001</c:v>
                </c:pt>
                <c:pt idx="17">
                  <c:v>26.425393</c:v>
                </c:pt>
                <c:pt idx="18">
                  <c:v>26.633171000000001</c:v>
                </c:pt>
                <c:pt idx="19">
                  <c:v>26.842459000000002</c:v>
                </c:pt>
                <c:pt idx="20">
                  <c:v>27.09667</c:v>
                </c:pt>
                <c:pt idx="21">
                  <c:v>27.329688999999998</c:v>
                </c:pt>
                <c:pt idx="22">
                  <c:v>27.596602000000001</c:v>
                </c:pt>
                <c:pt idx="23">
                  <c:v>27.738689000000001</c:v>
                </c:pt>
                <c:pt idx="24">
                  <c:v>27.925256999999998</c:v>
                </c:pt>
                <c:pt idx="25">
                  <c:v>28.156735999999999</c:v>
                </c:pt>
                <c:pt idx="26">
                  <c:v>28.370853</c:v>
                </c:pt>
                <c:pt idx="27">
                  <c:v>28.499903</c:v>
                </c:pt>
                <c:pt idx="28">
                  <c:v>28.616392000000001</c:v>
                </c:pt>
                <c:pt idx="29">
                  <c:v>28.804335999999999</c:v>
                </c:pt>
                <c:pt idx="30">
                  <c:v>28.907767</c:v>
                </c:pt>
                <c:pt idx="31">
                  <c:v>29.06399</c:v>
                </c:pt>
                <c:pt idx="32">
                  <c:v>29.228833000000002</c:v>
                </c:pt>
                <c:pt idx="33">
                  <c:v>29.356110000000001</c:v>
                </c:pt>
                <c:pt idx="34">
                  <c:v>29.555263</c:v>
                </c:pt>
                <c:pt idx="35">
                  <c:v>29.688891000000002</c:v>
                </c:pt>
                <c:pt idx="36">
                  <c:v>29.857638000000001</c:v>
                </c:pt>
                <c:pt idx="37">
                  <c:v>29.985209999999999</c:v>
                </c:pt>
                <c:pt idx="38">
                  <c:v>30.135874000000001</c:v>
                </c:pt>
                <c:pt idx="39">
                  <c:v>30.264817000000001</c:v>
                </c:pt>
                <c:pt idx="40">
                  <c:v>30.384056000000001</c:v>
                </c:pt>
                <c:pt idx="41">
                  <c:v>30.520797999999999</c:v>
                </c:pt>
                <c:pt idx="42">
                  <c:v>30.633240000000001</c:v>
                </c:pt>
                <c:pt idx="43">
                  <c:v>30.804213000000001</c:v>
                </c:pt>
                <c:pt idx="44">
                  <c:v>30.878841000000001</c:v>
                </c:pt>
                <c:pt idx="45">
                  <c:v>31.069317000000002</c:v>
                </c:pt>
                <c:pt idx="46">
                  <c:v>31.181045999999998</c:v>
                </c:pt>
                <c:pt idx="47">
                  <c:v>31.319008</c:v>
                </c:pt>
                <c:pt idx="48">
                  <c:v>31.458625000000001</c:v>
                </c:pt>
                <c:pt idx="49">
                  <c:v>31.564598</c:v>
                </c:pt>
                <c:pt idx="50">
                  <c:v>31.696739999999998</c:v>
                </c:pt>
                <c:pt idx="51">
                  <c:v>31.840793999999999</c:v>
                </c:pt>
                <c:pt idx="52">
                  <c:v>31.983552</c:v>
                </c:pt>
                <c:pt idx="53">
                  <c:v>32.070241000000003</c:v>
                </c:pt>
                <c:pt idx="54">
                  <c:v>32.184896999999999</c:v>
                </c:pt>
                <c:pt idx="55">
                  <c:v>32.330359000000001</c:v>
                </c:pt>
                <c:pt idx="56">
                  <c:v>32.509751999999999</c:v>
                </c:pt>
                <c:pt idx="57">
                  <c:v>32.588596000000003</c:v>
                </c:pt>
                <c:pt idx="58">
                  <c:v>32.698160999999999</c:v>
                </c:pt>
                <c:pt idx="59">
                  <c:v>32.806831000000003</c:v>
                </c:pt>
                <c:pt idx="60">
                  <c:v>32.907432999999997</c:v>
                </c:pt>
                <c:pt idx="61">
                  <c:v>33.022897</c:v>
                </c:pt>
                <c:pt idx="62">
                  <c:v>33.173808999999999</c:v>
                </c:pt>
                <c:pt idx="63">
                  <c:v>33.287560999999997</c:v>
                </c:pt>
                <c:pt idx="64">
                  <c:v>33.397055999999999</c:v>
                </c:pt>
                <c:pt idx="65">
                  <c:v>33.542560999999999</c:v>
                </c:pt>
                <c:pt idx="66">
                  <c:v>33.658155999999998</c:v>
                </c:pt>
                <c:pt idx="67">
                  <c:v>33.790137999999999</c:v>
                </c:pt>
                <c:pt idx="68">
                  <c:v>33.933883999999999</c:v>
                </c:pt>
                <c:pt idx="69">
                  <c:v>34.088433000000002</c:v>
                </c:pt>
                <c:pt idx="70">
                  <c:v>34.257311000000001</c:v>
                </c:pt>
                <c:pt idx="71">
                  <c:v>34.410812</c:v>
                </c:pt>
                <c:pt idx="72">
                  <c:v>34.468305999999998</c:v>
                </c:pt>
                <c:pt idx="73">
                  <c:v>34.633260999999997</c:v>
                </c:pt>
                <c:pt idx="74">
                  <c:v>34.797871999999998</c:v>
                </c:pt>
                <c:pt idx="75">
                  <c:v>34.946227999999998</c:v>
                </c:pt>
                <c:pt idx="76">
                  <c:v>35.047821999999996</c:v>
                </c:pt>
                <c:pt idx="77">
                  <c:v>35.218494999999997</c:v>
                </c:pt>
                <c:pt idx="78">
                  <c:v>35.378275000000002</c:v>
                </c:pt>
                <c:pt idx="79">
                  <c:v>35.578071000000001</c:v>
                </c:pt>
                <c:pt idx="80">
                  <c:v>35.707957</c:v>
                </c:pt>
                <c:pt idx="81">
                  <c:v>35.867201000000001</c:v>
                </c:pt>
                <c:pt idx="82">
                  <c:v>35.981048000000001</c:v>
                </c:pt>
                <c:pt idx="83">
                  <c:v>36.152411000000001</c:v>
                </c:pt>
                <c:pt idx="84">
                  <c:v>36.320490999999997</c:v>
                </c:pt>
                <c:pt idx="85">
                  <c:v>36.472430000000003</c:v>
                </c:pt>
                <c:pt idx="86">
                  <c:v>36.612538999999998</c:v>
                </c:pt>
                <c:pt idx="87">
                  <c:v>36.790180999999997</c:v>
                </c:pt>
                <c:pt idx="88">
                  <c:v>36.974449</c:v>
                </c:pt>
                <c:pt idx="89">
                  <c:v>37.162832999999999</c:v>
                </c:pt>
                <c:pt idx="90">
                  <c:v>37.320053999999999</c:v>
                </c:pt>
                <c:pt idx="91">
                  <c:v>37.444929000000002</c:v>
                </c:pt>
                <c:pt idx="92">
                  <c:v>37.694184999999997</c:v>
                </c:pt>
                <c:pt idx="93">
                  <c:v>37.892842999999999</c:v>
                </c:pt>
                <c:pt idx="94">
                  <c:v>38.121257</c:v>
                </c:pt>
                <c:pt idx="95">
                  <c:v>38.306005999999996</c:v>
                </c:pt>
                <c:pt idx="96">
                  <c:v>38.544438999999997</c:v>
                </c:pt>
                <c:pt idx="97">
                  <c:v>38.771580999999998</c:v>
                </c:pt>
                <c:pt idx="98">
                  <c:v>39.441735999999999</c:v>
                </c:pt>
                <c:pt idx="99">
                  <c:v>39.987529000000002</c:v>
                </c:pt>
                <c:pt idx="100">
                  <c:v>42.231417999999998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'LLS-30GHz'!$D$25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'LLS-30GHz'!$D$29:$D$129</c:f>
              <c:numCache>
                <c:formatCode>0.00_ </c:formatCode>
                <c:ptCount val="101"/>
                <c:pt idx="0">
                  <c:v>14.64276379</c:v>
                </c:pt>
                <c:pt idx="1">
                  <c:v>19.149876129999999</c:v>
                </c:pt>
                <c:pt idx="2">
                  <c:v>20.574297949999998</c:v>
                </c:pt>
                <c:pt idx="3">
                  <c:v>21.431395590000001</c:v>
                </c:pt>
                <c:pt idx="4">
                  <c:v>22.157197870000001</c:v>
                </c:pt>
                <c:pt idx="5">
                  <c:v>22.814835850000001</c:v>
                </c:pt>
                <c:pt idx="6">
                  <c:v>23.364062759999999</c:v>
                </c:pt>
                <c:pt idx="7">
                  <c:v>23.807057969999999</c:v>
                </c:pt>
                <c:pt idx="8">
                  <c:v>24.165169680000002</c:v>
                </c:pt>
                <c:pt idx="9">
                  <c:v>24.665367740000001</c:v>
                </c:pt>
                <c:pt idx="10">
                  <c:v>24.96176307</c:v>
                </c:pt>
                <c:pt idx="11">
                  <c:v>25.308286649999999</c:v>
                </c:pt>
                <c:pt idx="12">
                  <c:v>25.565377009999999</c:v>
                </c:pt>
                <c:pt idx="13">
                  <c:v>25.79807302</c:v>
                </c:pt>
                <c:pt idx="14">
                  <c:v>26.121147069999999</c:v>
                </c:pt>
                <c:pt idx="15">
                  <c:v>26.379952960000001</c:v>
                </c:pt>
                <c:pt idx="16">
                  <c:v>26.67288199</c:v>
                </c:pt>
                <c:pt idx="17">
                  <c:v>26.926018370000001</c:v>
                </c:pt>
                <c:pt idx="18">
                  <c:v>27.207249210000001</c:v>
                </c:pt>
                <c:pt idx="19">
                  <c:v>27.408933269999999</c:v>
                </c:pt>
                <c:pt idx="20">
                  <c:v>27.618791609999999</c:v>
                </c:pt>
                <c:pt idx="21">
                  <c:v>27.85533036</c:v>
                </c:pt>
                <c:pt idx="22">
                  <c:v>28.011244860000001</c:v>
                </c:pt>
                <c:pt idx="23">
                  <c:v>28.207940539999999</c:v>
                </c:pt>
                <c:pt idx="24">
                  <c:v>28.40187036</c:v>
                </c:pt>
                <c:pt idx="25">
                  <c:v>28.5615539</c:v>
                </c:pt>
                <c:pt idx="26">
                  <c:v>28.756844789999999</c:v>
                </c:pt>
                <c:pt idx="27">
                  <c:v>28.94116752</c:v>
                </c:pt>
                <c:pt idx="28">
                  <c:v>29.129940619999999</c:v>
                </c:pt>
                <c:pt idx="29">
                  <c:v>29.311576809999998</c:v>
                </c:pt>
                <c:pt idx="30">
                  <c:v>29.425090239999999</c:v>
                </c:pt>
                <c:pt idx="31">
                  <c:v>29.56816662</c:v>
                </c:pt>
                <c:pt idx="32">
                  <c:v>29.741893569999998</c:v>
                </c:pt>
                <c:pt idx="33">
                  <c:v>29.935634459999999</c:v>
                </c:pt>
                <c:pt idx="34">
                  <c:v>30.07797004</c:v>
                </c:pt>
                <c:pt idx="35">
                  <c:v>30.223436060000001</c:v>
                </c:pt>
                <c:pt idx="36">
                  <c:v>30.406634929999999</c:v>
                </c:pt>
                <c:pt idx="37">
                  <c:v>30.553244150000001</c:v>
                </c:pt>
                <c:pt idx="38">
                  <c:v>30.6813188</c:v>
                </c:pt>
                <c:pt idx="39">
                  <c:v>30.839977619999999</c:v>
                </c:pt>
                <c:pt idx="40">
                  <c:v>30.979843219999999</c:v>
                </c:pt>
                <c:pt idx="41">
                  <c:v>31.113015399999998</c:v>
                </c:pt>
                <c:pt idx="42">
                  <c:v>31.26343271</c:v>
                </c:pt>
                <c:pt idx="43">
                  <c:v>31.429084140000001</c:v>
                </c:pt>
                <c:pt idx="44">
                  <c:v>31.540827409999999</c:v>
                </c:pt>
                <c:pt idx="45">
                  <c:v>31.683964060000001</c:v>
                </c:pt>
                <c:pt idx="46">
                  <c:v>31.85504066</c:v>
                </c:pt>
                <c:pt idx="47">
                  <c:v>31.985638789999999</c:v>
                </c:pt>
                <c:pt idx="48">
                  <c:v>32.097554410000001</c:v>
                </c:pt>
                <c:pt idx="49">
                  <c:v>32.256295270000003</c:v>
                </c:pt>
                <c:pt idx="50">
                  <c:v>32.388862570000001</c:v>
                </c:pt>
                <c:pt idx="51">
                  <c:v>32.520036529999999</c:v>
                </c:pt>
                <c:pt idx="52">
                  <c:v>32.697950890000001</c:v>
                </c:pt>
                <c:pt idx="53">
                  <c:v>32.83334395</c:v>
                </c:pt>
                <c:pt idx="54">
                  <c:v>32.982945350000001</c:v>
                </c:pt>
                <c:pt idx="55">
                  <c:v>33.125829469999999</c:v>
                </c:pt>
                <c:pt idx="56">
                  <c:v>33.248327770000003</c:v>
                </c:pt>
                <c:pt idx="57">
                  <c:v>33.407379419999998</c:v>
                </c:pt>
                <c:pt idx="58">
                  <c:v>33.55671255</c:v>
                </c:pt>
                <c:pt idx="59">
                  <c:v>33.66120042</c:v>
                </c:pt>
                <c:pt idx="60">
                  <c:v>33.757173940000001</c:v>
                </c:pt>
                <c:pt idx="61">
                  <c:v>33.89691011</c:v>
                </c:pt>
                <c:pt idx="62">
                  <c:v>34.010983500000002</c:v>
                </c:pt>
                <c:pt idx="63">
                  <c:v>34.156861329999998</c:v>
                </c:pt>
                <c:pt idx="64">
                  <c:v>34.278348680000001</c:v>
                </c:pt>
                <c:pt idx="65">
                  <c:v>34.419364860000002</c:v>
                </c:pt>
                <c:pt idx="66">
                  <c:v>34.567456239999999</c:v>
                </c:pt>
                <c:pt idx="67">
                  <c:v>34.690086190000002</c:v>
                </c:pt>
                <c:pt idx="68">
                  <c:v>34.835475860000003</c:v>
                </c:pt>
                <c:pt idx="69">
                  <c:v>35.01283763</c:v>
                </c:pt>
                <c:pt idx="70">
                  <c:v>35.16603997</c:v>
                </c:pt>
                <c:pt idx="71">
                  <c:v>35.287886620000002</c:v>
                </c:pt>
                <c:pt idx="72">
                  <c:v>35.414002859999997</c:v>
                </c:pt>
                <c:pt idx="73">
                  <c:v>35.563334169999997</c:v>
                </c:pt>
                <c:pt idx="74">
                  <c:v>35.67867536</c:v>
                </c:pt>
                <c:pt idx="75">
                  <c:v>35.84839899</c:v>
                </c:pt>
                <c:pt idx="76">
                  <c:v>35.979971140000004</c:v>
                </c:pt>
                <c:pt idx="77">
                  <c:v>36.108151239999998</c:v>
                </c:pt>
                <c:pt idx="78">
                  <c:v>36.238674269999997</c:v>
                </c:pt>
                <c:pt idx="79">
                  <c:v>36.361808910000001</c:v>
                </c:pt>
                <c:pt idx="80">
                  <c:v>36.517002099999999</c:v>
                </c:pt>
                <c:pt idx="81">
                  <c:v>36.683551489999999</c:v>
                </c:pt>
                <c:pt idx="82">
                  <c:v>36.844922160000003</c:v>
                </c:pt>
                <c:pt idx="83">
                  <c:v>36.97785691</c:v>
                </c:pt>
                <c:pt idx="84">
                  <c:v>37.125403980000002</c:v>
                </c:pt>
                <c:pt idx="85">
                  <c:v>37.328825729999998</c:v>
                </c:pt>
                <c:pt idx="86">
                  <c:v>37.493735909999998</c:v>
                </c:pt>
                <c:pt idx="87">
                  <c:v>37.669020189999998</c:v>
                </c:pt>
                <c:pt idx="88">
                  <c:v>37.818685500000001</c:v>
                </c:pt>
                <c:pt idx="89">
                  <c:v>37.985490740000003</c:v>
                </c:pt>
                <c:pt idx="90">
                  <c:v>38.183085429999998</c:v>
                </c:pt>
                <c:pt idx="91">
                  <c:v>38.359269730000001</c:v>
                </c:pt>
                <c:pt idx="92">
                  <c:v>38.535181919999999</c:v>
                </c:pt>
                <c:pt idx="93">
                  <c:v>38.750634669999997</c:v>
                </c:pt>
                <c:pt idx="94">
                  <c:v>38.964920390000003</c:v>
                </c:pt>
                <c:pt idx="95">
                  <c:v>39.210452590000003</c:v>
                </c:pt>
                <c:pt idx="96">
                  <c:v>39.562152679999997</c:v>
                </c:pt>
                <c:pt idx="97">
                  <c:v>39.931570639999997</c:v>
                </c:pt>
                <c:pt idx="98">
                  <c:v>40.431890940000002</c:v>
                </c:pt>
                <c:pt idx="99">
                  <c:v>41.182329580000001</c:v>
                </c:pt>
                <c:pt idx="100">
                  <c:v>43.271343020000003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'LLS-30GHz'!$E$25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'LLS-30GHz'!$E$29:$E$129</c:f>
              <c:numCache>
                <c:formatCode>0.00_ </c:formatCode>
                <c:ptCount val="101"/>
                <c:pt idx="0">
                  <c:v>15.3743</c:v>
                </c:pt>
                <c:pt idx="1">
                  <c:v>19.9803</c:v>
                </c:pt>
                <c:pt idx="2">
                  <c:v>21.636099999999999</c:v>
                </c:pt>
                <c:pt idx="3">
                  <c:v>22.461500000000001</c:v>
                </c:pt>
                <c:pt idx="4">
                  <c:v>22.9193</c:v>
                </c:pt>
                <c:pt idx="5">
                  <c:v>23.307600000000001</c:v>
                </c:pt>
                <c:pt idx="6">
                  <c:v>23.8842</c:v>
                </c:pt>
                <c:pt idx="7">
                  <c:v>24.436599999999999</c:v>
                </c:pt>
                <c:pt idx="8">
                  <c:v>24.781099999999999</c:v>
                </c:pt>
                <c:pt idx="9">
                  <c:v>25.158799999999999</c:v>
                </c:pt>
                <c:pt idx="10">
                  <c:v>25.783000000000001</c:v>
                </c:pt>
                <c:pt idx="11">
                  <c:v>26.146799999999999</c:v>
                </c:pt>
                <c:pt idx="12">
                  <c:v>26.545400000000001</c:v>
                </c:pt>
                <c:pt idx="13">
                  <c:v>26.782299999999999</c:v>
                </c:pt>
                <c:pt idx="14">
                  <c:v>26.9162</c:v>
                </c:pt>
                <c:pt idx="15">
                  <c:v>27.110700000000001</c:v>
                </c:pt>
                <c:pt idx="16">
                  <c:v>27.318999999999999</c:v>
                </c:pt>
                <c:pt idx="17">
                  <c:v>27.482800000000001</c:v>
                </c:pt>
                <c:pt idx="18">
                  <c:v>27.648</c:v>
                </c:pt>
                <c:pt idx="19">
                  <c:v>27.831299999999999</c:v>
                </c:pt>
                <c:pt idx="20">
                  <c:v>27.9574</c:v>
                </c:pt>
                <c:pt idx="21">
                  <c:v>28.084099999999999</c:v>
                </c:pt>
                <c:pt idx="22">
                  <c:v>28.326899999999998</c:v>
                </c:pt>
                <c:pt idx="23">
                  <c:v>28.443300000000001</c:v>
                </c:pt>
                <c:pt idx="24">
                  <c:v>28.710599999999999</c:v>
                </c:pt>
                <c:pt idx="25">
                  <c:v>28.7668</c:v>
                </c:pt>
                <c:pt idx="26">
                  <c:v>29.060099999999998</c:v>
                </c:pt>
                <c:pt idx="27">
                  <c:v>29.2896</c:v>
                </c:pt>
                <c:pt idx="28">
                  <c:v>29.3978</c:v>
                </c:pt>
                <c:pt idx="29">
                  <c:v>29.536999999999999</c:v>
                </c:pt>
                <c:pt idx="30">
                  <c:v>29.821000000000002</c:v>
                </c:pt>
                <c:pt idx="31">
                  <c:v>29.946300000000001</c:v>
                </c:pt>
                <c:pt idx="32">
                  <c:v>30.102499999999999</c:v>
                </c:pt>
                <c:pt idx="33">
                  <c:v>30.1999</c:v>
                </c:pt>
                <c:pt idx="34">
                  <c:v>30.3551</c:v>
                </c:pt>
                <c:pt idx="35">
                  <c:v>30.491800000000001</c:v>
                </c:pt>
                <c:pt idx="36">
                  <c:v>30.715399999999999</c:v>
                </c:pt>
                <c:pt idx="37">
                  <c:v>30.871300000000002</c:v>
                </c:pt>
                <c:pt idx="38">
                  <c:v>31.066099999999999</c:v>
                </c:pt>
                <c:pt idx="39">
                  <c:v>31.283999999999999</c:v>
                </c:pt>
                <c:pt idx="40">
                  <c:v>31.423200000000001</c:v>
                </c:pt>
                <c:pt idx="41">
                  <c:v>31.539400000000001</c:v>
                </c:pt>
                <c:pt idx="42">
                  <c:v>31.699100000000001</c:v>
                </c:pt>
                <c:pt idx="43">
                  <c:v>31.825399999999998</c:v>
                </c:pt>
                <c:pt idx="44">
                  <c:v>31.938300000000002</c:v>
                </c:pt>
                <c:pt idx="45">
                  <c:v>32.088700000000003</c:v>
                </c:pt>
                <c:pt idx="46">
                  <c:v>32.231200000000001</c:v>
                </c:pt>
                <c:pt idx="47">
                  <c:v>32.371099999999998</c:v>
                </c:pt>
                <c:pt idx="48">
                  <c:v>32.661999999999999</c:v>
                </c:pt>
                <c:pt idx="49">
                  <c:v>32.822800000000001</c:v>
                </c:pt>
                <c:pt idx="50">
                  <c:v>32.962800000000001</c:v>
                </c:pt>
                <c:pt idx="51">
                  <c:v>33.021299999999997</c:v>
                </c:pt>
                <c:pt idx="52">
                  <c:v>33.154699999999998</c:v>
                </c:pt>
                <c:pt idx="53">
                  <c:v>33.309899999999999</c:v>
                </c:pt>
                <c:pt idx="54">
                  <c:v>33.3964</c:v>
                </c:pt>
                <c:pt idx="55">
                  <c:v>33.533000000000001</c:v>
                </c:pt>
                <c:pt idx="56">
                  <c:v>33.676699999999997</c:v>
                </c:pt>
                <c:pt idx="57">
                  <c:v>33.802999999999997</c:v>
                </c:pt>
                <c:pt idx="58">
                  <c:v>33.918300000000002</c:v>
                </c:pt>
                <c:pt idx="59">
                  <c:v>34.064900000000002</c:v>
                </c:pt>
                <c:pt idx="60">
                  <c:v>34.127099999999999</c:v>
                </c:pt>
                <c:pt idx="61">
                  <c:v>34.264899999999997</c:v>
                </c:pt>
                <c:pt idx="62">
                  <c:v>34.430399999999999</c:v>
                </c:pt>
                <c:pt idx="63">
                  <c:v>34.559699999999999</c:v>
                </c:pt>
                <c:pt idx="64">
                  <c:v>34.718499999999999</c:v>
                </c:pt>
                <c:pt idx="65">
                  <c:v>34.814500000000002</c:v>
                </c:pt>
                <c:pt idx="66">
                  <c:v>34.927999999999997</c:v>
                </c:pt>
                <c:pt idx="67">
                  <c:v>35.025500000000001</c:v>
                </c:pt>
                <c:pt idx="68">
                  <c:v>35.255400000000002</c:v>
                </c:pt>
                <c:pt idx="69">
                  <c:v>35.534199999999998</c:v>
                </c:pt>
                <c:pt idx="70">
                  <c:v>35.6233</c:v>
                </c:pt>
                <c:pt idx="71">
                  <c:v>35.729900000000001</c:v>
                </c:pt>
                <c:pt idx="72">
                  <c:v>35.838799999999999</c:v>
                </c:pt>
                <c:pt idx="73">
                  <c:v>36.048400000000001</c:v>
                </c:pt>
                <c:pt idx="74">
                  <c:v>36.102200000000003</c:v>
                </c:pt>
                <c:pt idx="75">
                  <c:v>36.261899999999997</c:v>
                </c:pt>
                <c:pt idx="76">
                  <c:v>36.327800000000003</c:v>
                </c:pt>
                <c:pt idx="77">
                  <c:v>36.412199999999999</c:v>
                </c:pt>
                <c:pt idx="78">
                  <c:v>36.596800000000002</c:v>
                </c:pt>
                <c:pt idx="79">
                  <c:v>36.733499999999999</c:v>
                </c:pt>
                <c:pt idx="80">
                  <c:v>36.870399999999997</c:v>
                </c:pt>
                <c:pt idx="81">
                  <c:v>37.049799999999998</c:v>
                </c:pt>
                <c:pt idx="82">
                  <c:v>37.1875</c:v>
                </c:pt>
                <c:pt idx="83">
                  <c:v>37.340499999999999</c:v>
                </c:pt>
                <c:pt idx="84">
                  <c:v>37.452100000000002</c:v>
                </c:pt>
                <c:pt idx="85">
                  <c:v>37.575299999999999</c:v>
                </c:pt>
                <c:pt idx="86">
                  <c:v>37.789200000000001</c:v>
                </c:pt>
                <c:pt idx="87">
                  <c:v>38.047199999999997</c:v>
                </c:pt>
                <c:pt idx="88">
                  <c:v>38.196800000000003</c:v>
                </c:pt>
                <c:pt idx="89">
                  <c:v>38.3003</c:v>
                </c:pt>
                <c:pt idx="90">
                  <c:v>38.533799999999999</c:v>
                </c:pt>
                <c:pt idx="91">
                  <c:v>38.7014</c:v>
                </c:pt>
                <c:pt idx="92">
                  <c:v>38.921399999999998</c:v>
                </c:pt>
                <c:pt idx="93">
                  <c:v>39.2029</c:v>
                </c:pt>
                <c:pt idx="94">
                  <c:v>39.338099999999997</c:v>
                </c:pt>
                <c:pt idx="95">
                  <c:v>39.633699999999997</c:v>
                </c:pt>
                <c:pt idx="96">
                  <c:v>39.976199999999999</c:v>
                </c:pt>
                <c:pt idx="97">
                  <c:v>40.635199999999998</c:v>
                </c:pt>
                <c:pt idx="98">
                  <c:v>41.1892</c:v>
                </c:pt>
                <c:pt idx="99">
                  <c:v>41.926299999999998</c:v>
                </c:pt>
                <c:pt idx="100">
                  <c:v>42.823799999999999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'LLS-30GHz'!$F$25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'LLS-30GHz'!$F$29:$F$129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'LLS-30GHz'!$G$25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'LLS-30GHz'!$G$29:$G$129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'LLS-30GHz'!$H$25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'LLS-30GHz'!$H$29:$H$129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'LLS-30GHz'!$I$25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'LLS-30GHz'!$I$29:$I$129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'LLS-30GHz'!$J$25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'LLS-30GHz'!$J$28:$J$128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'LLS-30GHz'!$K$25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'LLS-30GHz'!$K$29:$K$129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'LLS-30GHz'!$L$25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'LLS-30GHz'!$L$29:$L$129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'LLS-30GHz'!$M$25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'LLS-30GHz'!$M$29:$M$129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'LLS-30GHz'!$N$25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'LLS-30GHz'!$N$29:$N$129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'LLS-30GHz'!$O$25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'LLS-30GHz'!$O$29:$O$129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'LLS-30GHz'!$P$25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'LLS-30GHz'!$P$29:$P$129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'LLS-30GHz'!$Q$25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'LLS-30GHz'!$Q$29:$Q$129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'LLS-30GHz'!$R$25</c:f>
              <c:strCache>
                <c:ptCount val="1"/>
              </c:strCache>
            </c:strRef>
          </c:tx>
          <c:xVal>
            <c:numRef>
              <c:f>'LLS-30GHz'!$R$29:$R$129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'LLS-30GHz'!$S$25</c:f>
              <c:strCache>
                <c:ptCount val="1"/>
              </c:strCache>
            </c:strRef>
          </c:tx>
          <c:xVal>
            <c:numRef>
              <c:f>'LLS-30GHz'!$S$29:$S$129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'LLS-30GHz'!$T$25</c:f>
              <c:strCache>
                <c:ptCount val="1"/>
              </c:strCache>
            </c:strRef>
          </c:tx>
          <c:xVal>
            <c:numRef>
              <c:f>'LLS-30GHz'!$T$29:$T$129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'LLS-30GHz'!$U$25</c:f>
              <c:strCache>
                <c:ptCount val="1"/>
              </c:strCache>
            </c:strRef>
          </c:tx>
          <c:xVal>
            <c:numRef>
              <c:f>'LLS-30GHz'!$U$29:$U$129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'LLS-30GHz'!$V$25</c:f>
              <c:strCache>
                <c:ptCount val="1"/>
              </c:strCache>
            </c:strRef>
          </c:tx>
          <c:xVal>
            <c:numRef>
              <c:f>'LLS-30GHz'!$V$29:$V$129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'LLS-30GHz'!$W$25</c:f>
              <c:strCache>
                <c:ptCount val="1"/>
              </c:strCache>
            </c:strRef>
          </c:tx>
          <c:xVal>
            <c:numRef>
              <c:f>'LLS-30GHz'!$W$29:$W$129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'LLS-30GHz'!$X$25</c:f>
              <c:strCache>
                <c:ptCount val="1"/>
              </c:strCache>
            </c:strRef>
          </c:tx>
          <c:xVal>
            <c:numRef>
              <c:f>'LLS-30GHz'!$X$29:$X$129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'LLS-30GHz'!$Y$25</c:f>
              <c:strCache>
                <c:ptCount val="1"/>
              </c:strCache>
            </c:strRef>
          </c:tx>
          <c:xVal>
            <c:numRef>
              <c:f>'LLS-30GHz'!$Y$29:$Y$129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'LLS-30GHz'!$Z$25</c:f>
              <c:strCache>
                <c:ptCount val="1"/>
              </c:strCache>
            </c:strRef>
          </c:tx>
          <c:xVal>
            <c:numRef>
              <c:f>'LLS-30GHz'!$Z$29:$Z$129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'LLS-30GHz'!$AA$25</c:f>
              <c:strCache>
                <c:ptCount val="1"/>
              </c:strCache>
            </c:strRef>
          </c:tx>
          <c:xVal>
            <c:numRef>
              <c:f>'LLS-30GHz'!$AA$29:$AA$129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'LLS-30GHz'!$AB$25</c:f>
              <c:strCache>
                <c:ptCount val="1"/>
              </c:strCache>
            </c:strRef>
          </c:tx>
          <c:xVal>
            <c:numRef>
              <c:f>'LLS-30GHz'!$AB$29:$AB$129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'LLS-30GHz'!$AC$25</c:f>
              <c:strCache>
                <c:ptCount val="1"/>
              </c:strCache>
            </c:strRef>
          </c:tx>
          <c:xVal>
            <c:numRef>
              <c:f>'LLS-30GHz'!$AC$29:$AC$129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'LLS-30GHz'!$AD$25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871464"/>
        <c:axId val="221871072"/>
      </c:scatterChart>
      <c:valAx>
        <c:axId val="2218714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Receive SNR w/ beamforming @ CDL-A&amp;Beam Selection1(dB)</a:t>
                </a:r>
              </a:p>
            </c:rich>
          </c:tx>
          <c:layout>
            <c:manualLayout>
              <c:xMode val="edge"/>
              <c:yMode val="edge"/>
              <c:x val="0.390899377700938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221871072"/>
        <c:crosses val="autoZero"/>
        <c:crossBetween val="midCat"/>
      </c:valAx>
      <c:valAx>
        <c:axId val="221871072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22187146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666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6387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'LLS-30GHz'!$AG$29:$AG$129</c:f>
              <c:numCache>
                <c:formatCode>0.00_ </c:formatCode>
                <c:ptCount val="101"/>
                <c:pt idx="0">
                  <c:v>7.3176829394664598</c:v>
                </c:pt>
                <c:pt idx="1">
                  <c:v>10.380963550386999</c:v>
                </c:pt>
                <c:pt idx="2">
                  <c:v>11.576010080298399</c:v>
                </c:pt>
                <c:pt idx="3">
                  <c:v>12.6463142030742</c:v>
                </c:pt>
                <c:pt idx="4">
                  <c:v>13.192730582988499</c:v>
                </c:pt>
                <c:pt idx="5">
                  <c:v>13.910858811533499</c:v>
                </c:pt>
                <c:pt idx="6">
                  <c:v>14.572245398562201</c:v>
                </c:pt>
                <c:pt idx="7">
                  <c:v>14.852932371433401</c:v>
                </c:pt>
                <c:pt idx="8">
                  <c:v>15.3381124688149</c:v>
                </c:pt>
                <c:pt idx="9">
                  <c:v>15.752181207093701</c:v>
                </c:pt>
                <c:pt idx="10">
                  <c:v>16.127495150623101</c:v>
                </c:pt>
                <c:pt idx="11">
                  <c:v>16.537078324985899</c:v>
                </c:pt>
                <c:pt idx="12">
                  <c:v>16.730033108298901</c:v>
                </c:pt>
                <c:pt idx="13">
                  <c:v>17.027746505381899</c:v>
                </c:pt>
                <c:pt idx="14">
                  <c:v>17.379510102986401</c:v>
                </c:pt>
                <c:pt idx="15">
                  <c:v>17.689219033959599</c:v>
                </c:pt>
                <c:pt idx="16">
                  <c:v>18.0107714861877</c:v>
                </c:pt>
                <c:pt idx="17">
                  <c:v>18.237841698988898</c:v>
                </c:pt>
                <c:pt idx="18">
                  <c:v>18.693675319298102</c:v>
                </c:pt>
                <c:pt idx="19">
                  <c:v>19.035024219994199</c:v>
                </c:pt>
                <c:pt idx="20">
                  <c:v>19.165577624311599</c:v>
                </c:pt>
                <c:pt idx="21">
                  <c:v>19.359477873504598</c:v>
                </c:pt>
                <c:pt idx="22">
                  <c:v>19.599629201817201</c:v>
                </c:pt>
                <c:pt idx="23">
                  <c:v>19.798507856193901</c:v>
                </c:pt>
                <c:pt idx="24">
                  <c:v>19.936145422280699</c:v>
                </c:pt>
                <c:pt idx="25">
                  <c:v>20.115867334785602</c:v>
                </c:pt>
                <c:pt idx="26">
                  <c:v>20.4208251002309</c:v>
                </c:pt>
                <c:pt idx="27">
                  <c:v>20.610870785709199</c:v>
                </c:pt>
                <c:pt idx="28">
                  <c:v>20.894914746900898</c:v>
                </c:pt>
                <c:pt idx="29">
                  <c:v>21.1922728447657</c:v>
                </c:pt>
                <c:pt idx="30">
                  <c:v>21.384572966887301</c:v>
                </c:pt>
                <c:pt idx="31">
                  <c:v>21.648678055008801</c:v>
                </c:pt>
                <c:pt idx="32">
                  <c:v>21.885437781011799</c:v>
                </c:pt>
                <c:pt idx="33">
                  <c:v>22.191953098695802</c:v>
                </c:pt>
                <c:pt idx="34">
                  <c:v>22.3231091681116</c:v>
                </c:pt>
                <c:pt idx="35">
                  <c:v>22.545892912507298</c:v>
                </c:pt>
                <c:pt idx="36">
                  <c:v>22.674342587002801</c:v>
                </c:pt>
                <c:pt idx="37">
                  <c:v>22.899415277973301</c:v>
                </c:pt>
                <c:pt idx="38">
                  <c:v>23.1270059508171</c:v>
                </c:pt>
                <c:pt idx="39">
                  <c:v>23.256120394498399</c:v>
                </c:pt>
                <c:pt idx="40">
                  <c:v>23.385758980635998</c:v>
                </c:pt>
                <c:pt idx="41">
                  <c:v>23.557234496478799</c:v>
                </c:pt>
                <c:pt idx="42">
                  <c:v>23.740719668342599</c:v>
                </c:pt>
                <c:pt idx="43">
                  <c:v>23.933580869479101</c:v>
                </c:pt>
                <c:pt idx="44">
                  <c:v>24.069062143012399</c:v>
                </c:pt>
                <c:pt idx="45">
                  <c:v>24.261229768917701</c:v>
                </c:pt>
                <c:pt idx="46">
                  <c:v>24.386478384067299</c:v>
                </c:pt>
                <c:pt idx="47">
                  <c:v>24.524523194275702</c:v>
                </c:pt>
                <c:pt idx="48">
                  <c:v>24.642001403538099</c:v>
                </c:pt>
                <c:pt idx="49">
                  <c:v>24.779618553338299</c:v>
                </c:pt>
                <c:pt idx="50">
                  <c:v>25.017161989061201</c:v>
                </c:pt>
                <c:pt idx="51">
                  <c:v>25.187143355263402</c:v>
                </c:pt>
                <c:pt idx="52">
                  <c:v>25.291268002700399</c:v>
                </c:pt>
                <c:pt idx="53">
                  <c:v>25.480504384806899</c:v>
                </c:pt>
                <c:pt idx="54">
                  <c:v>25.638393057215101</c:v>
                </c:pt>
                <c:pt idx="55">
                  <c:v>25.822101904672898</c:v>
                </c:pt>
                <c:pt idx="56">
                  <c:v>25.923337462093301</c:v>
                </c:pt>
                <c:pt idx="57">
                  <c:v>26.081438619935401</c:v>
                </c:pt>
                <c:pt idx="58">
                  <c:v>26.2925008207507</c:v>
                </c:pt>
                <c:pt idx="59">
                  <c:v>26.501960803552201</c:v>
                </c:pt>
                <c:pt idx="60">
                  <c:v>26.664926112081702</c:v>
                </c:pt>
                <c:pt idx="61">
                  <c:v>26.799590849473201</c:v>
                </c:pt>
                <c:pt idx="62">
                  <c:v>26.897322949070201</c:v>
                </c:pt>
                <c:pt idx="63">
                  <c:v>27.1036437664002</c:v>
                </c:pt>
                <c:pt idx="64">
                  <c:v>27.224489614007599</c:v>
                </c:pt>
                <c:pt idx="65">
                  <c:v>27.420861213018501</c:v>
                </c:pt>
                <c:pt idx="66">
                  <c:v>27.537903299119002</c:v>
                </c:pt>
                <c:pt idx="67">
                  <c:v>27.686129940690499</c:v>
                </c:pt>
                <c:pt idx="68">
                  <c:v>27.8504937047244</c:v>
                </c:pt>
                <c:pt idx="69">
                  <c:v>28.055518279878701</c:v>
                </c:pt>
                <c:pt idx="70">
                  <c:v>28.231376994930098</c:v>
                </c:pt>
                <c:pt idx="71">
                  <c:v>28.349406161779701</c:v>
                </c:pt>
                <c:pt idx="72">
                  <c:v>28.467789825146401</c:v>
                </c:pt>
                <c:pt idx="73">
                  <c:v>28.792191337289999</c:v>
                </c:pt>
                <c:pt idx="74">
                  <c:v>28.911766334469299</c:v>
                </c:pt>
                <c:pt idx="75">
                  <c:v>29.187418124311399</c:v>
                </c:pt>
                <c:pt idx="76">
                  <c:v>29.388425741220502</c:v>
                </c:pt>
                <c:pt idx="77">
                  <c:v>29.529375880621402</c:v>
                </c:pt>
                <c:pt idx="78">
                  <c:v>29.680114370083899</c:v>
                </c:pt>
                <c:pt idx="79">
                  <c:v>29.893297748295701</c:v>
                </c:pt>
                <c:pt idx="80">
                  <c:v>30.053111987099999</c:v>
                </c:pt>
                <c:pt idx="81">
                  <c:v>30.179343308097199</c:v>
                </c:pt>
                <c:pt idx="82">
                  <c:v>30.316592709551301</c:v>
                </c:pt>
                <c:pt idx="83">
                  <c:v>30.556051586537102</c:v>
                </c:pt>
                <c:pt idx="84">
                  <c:v>30.800974425907199</c:v>
                </c:pt>
                <c:pt idx="85">
                  <c:v>31.081980411360998</c:v>
                </c:pt>
                <c:pt idx="86">
                  <c:v>31.252880682432298</c:v>
                </c:pt>
                <c:pt idx="87">
                  <c:v>31.4210288132514</c:v>
                </c:pt>
                <c:pt idx="88">
                  <c:v>31.516714080752902</c:v>
                </c:pt>
                <c:pt idx="89">
                  <c:v>31.793130921918099</c:v>
                </c:pt>
                <c:pt idx="90">
                  <c:v>32.084403234303302</c:v>
                </c:pt>
                <c:pt idx="91">
                  <c:v>32.325744073081999</c:v>
                </c:pt>
                <c:pt idx="92">
                  <c:v>32.687041650512803</c:v>
                </c:pt>
                <c:pt idx="93">
                  <c:v>32.9291195462582</c:v>
                </c:pt>
                <c:pt idx="94">
                  <c:v>33.257928212259301</c:v>
                </c:pt>
                <c:pt idx="95">
                  <c:v>33.491683830143401</c:v>
                </c:pt>
                <c:pt idx="96">
                  <c:v>33.879583193488003</c:v>
                </c:pt>
                <c:pt idx="97">
                  <c:v>34.441088719582602</c:v>
                </c:pt>
                <c:pt idx="98">
                  <c:v>35.032462111580699</c:v>
                </c:pt>
                <c:pt idx="99">
                  <c:v>36.003968989899597</c:v>
                </c:pt>
                <c:pt idx="100">
                  <c:v>36.956954547910101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'LLS-30GHz'!$AH$25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'LLS-30GHz'!$AH$29:$AH$129</c:f>
              <c:numCache>
                <c:formatCode>0.00_ </c:formatCode>
                <c:ptCount val="101"/>
                <c:pt idx="0">
                  <c:v>10.2788</c:v>
                </c:pt>
                <c:pt idx="1">
                  <c:v>15.572854</c:v>
                </c:pt>
                <c:pt idx="2">
                  <c:v>16.904969000000001</c:v>
                </c:pt>
                <c:pt idx="3">
                  <c:v>17.961487999999999</c:v>
                </c:pt>
                <c:pt idx="4">
                  <c:v>18.439938000000001</c:v>
                </c:pt>
                <c:pt idx="5">
                  <c:v>18.974394</c:v>
                </c:pt>
                <c:pt idx="6">
                  <c:v>19.414529999999999</c:v>
                </c:pt>
                <c:pt idx="7">
                  <c:v>19.971442</c:v>
                </c:pt>
                <c:pt idx="8">
                  <c:v>20.306419999999999</c:v>
                </c:pt>
                <c:pt idx="9">
                  <c:v>20.645212999999998</c:v>
                </c:pt>
                <c:pt idx="10">
                  <c:v>20.971841999999999</c:v>
                </c:pt>
                <c:pt idx="11">
                  <c:v>21.200289000000001</c:v>
                </c:pt>
                <c:pt idx="12">
                  <c:v>21.486598999999998</c:v>
                </c:pt>
                <c:pt idx="13">
                  <c:v>21.820340999999999</c:v>
                </c:pt>
                <c:pt idx="14">
                  <c:v>22.123933000000001</c:v>
                </c:pt>
                <c:pt idx="15">
                  <c:v>22.387353000000001</c:v>
                </c:pt>
                <c:pt idx="16">
                  <c:v>22.644774999999999</c:v>
                </c:pt>
                <c:pt idx="17">
                  <c:v>22.787959000000001</c:v>
                </c:pt>
                <c:pt idx="18">
                  <c:v>22.980276</c:v>
                </c:pt>
                <c:pt idx="19">
                  <c:v>23.134499999999999</c:v>
                </c:pt>
                <c:pt idx="20">
                  <c:v>23.375036000000001</c:v>
                </c:pt>
                <c:pt idx="21">
                  <c:v>23.494547000000001</c:v>
                </c:pt>
                <c:pt idx="22">
                  <c:v>23.767379999999999</c:v>
                </c:pt>
                <c:pt idx="23">
                  <c:v>23.918132</c:v>
                </c:pt>
                <c:pt idx="24">
                  <c:v>24.173998999999998</c:v>
                </c:pt>
                <c:pt idx="25">
                  <c:v>24.391075000000001</c:v>
                </c:pt>
                <c:pt idx="26">
                  <c:v>24.530373999999998</c:v>
                </c:pt>
                <c:pt idx="27">
                  <c:v>24.698819</c:v>
                </c:pt>
                <c:pt idx="28">
                  <c:v>24.845480999999999</c:v>
                </c:pt>
                <c:pt idx="29">
                  <c:v>24.927572000000001</c:v>
                </c:pt>
                <c:pt idx="30">
                  <c:v>25.048687999999999</c:v>
                </c:pt>
                <c:pt idx="31">
                  <c:v>25.180683999999999</c:v>
                </c:pt>
                <c:pt idx="32">
                  <c:v>25.325317999999999</c:v>
                </c:pt>
                <c:pt idx="33">
                  <c:v>25.457429999999999</c:v>
                </c:pt>
                <c:pt idx="34">
                  <c:v>25.578444999999999</c:v>
                </c:pt>
                <c:pt idx="35">
                  <c:v>25.723479000000001</c:v>
                </c:pt>
                <c:pt idx="36">
                  <c:v>25.917757000000002</c:v>
                </c:pt>
                <c:pt idx="37">
                  <c:v>26.067388000000001</c:v>
                </c:pt>
                <c:pt idx="38">
                  <c:v>26.259522</c:v>
                </c:pt>
                <c:pt idx="39">
                  <c:v>26.407986999999999</c:v>
                </c:pt>
                <c:pt idx="40">
                  <c:v>26.523648000000001</c:v>
                </c:pt>
                <c:pt idx="41">
                  <c:v>26.641929999999999</c:v>
                </c:pt>
                <c:pt idx="42">
                  <c:v>26.772881999999999</c:v>
                </c:pt>
                <c:pt idx="43">
                  <c:v>26.912095999999998</c:v>
                </c:pt>
                <c:pt idx="44">
                  <c:v>27.051345999999999</c:v>
                </c:pt>
                <c:pt idx="45">
                  <c:v>27.166049999999998</c:v>
                </c:pt>
                <c:pt idx="46">
                  <c:v>27.339272999999999</c:v>
                </c:pt>
                <c:pt idx="47">
                  <c:v>27.428495000000002</c:v>
                </c:pt>
                <c:pt idx="48">
                  <c:v>27.563320000000001</c:v>
                </c:pt>
                <c:pt idx="49">
                  <c:v>27.658577000000001</c:v>
                </c:pt>
                <c:pt idx="50">
                  <c:v>27.782762999999999</c:v>
                </c:pt>
                <c:pt idx="51">
                  <c:v>27.91724</c:v>
                </c:pt>
                <c:pt idx="52">
                  <c:v>28.070418</c:v>
                </c:pt>
                <c:pt idx="53">
                  <c:v>28.165547</c:v>
                </c:pt>
                <c:pt idx="54">
                  <c:v>28.284479000000001</c:v>
                </c:pt>
                <c:pt idx="55">
                  <c:v>28.426787000000001</c:v>
                </c:pt>
                <c:pt idx="56">
                  <c:v>28.642315</c:v>
                </c:pt>
                <c:pt idx="57">
                  <c:v>28.770226000000001</c:v>
                </c:pt>
                <c:pt idx="58">
                  <c:v>28.900576999999998</c:v>
                </c:pt>
                <c:pt idx="59">
                  <c:v>29.008937</c:v>
                </c:pt>
                <c:pt idx="60">
                  <c:v>29.138069999999999</c:v>
                </c:pt>
                <c:pt idx="61">
                  <c:v>29.290937</c:v>
                </c:pt>
                <c:pt idx="62">
                  <c:v>29.416537999999999</c:v>
                </c:pt>
                <c:pt idx="63">
                  <c:v>29.517468999999998</c:v>
                </c:pt>
                <c:pt idx="64">
                  <c:v>29.61533</c:v>
                </c:pt>
                <c:pt idx="65">
                  <c:v>29.757615000000001</c:v>
                </c:pt>
                <c:pt idx="66">
                  <c:v>29.889735999999999</c:v>
                </c:pt>
                <c:pt idx="67">
                  <c:v>29.985355999999999</c:v>
                </c:pt>
                <c:pt idx="68">
                  <c:v>30.114429999999999</c:v>
                </c:pt>
                <c:pt idx="69">
                  <c:v>30.262740000000001</c:v>
                </c:pt>
                <c:pt idx="70">
                  <c:v>30.416131</c:v>
                </c:pt>
                <c:pt idx="71">
                  <c:v>30.563091</c:v>
                </c:pt>
                <c:pt idx="72">
                  <c:v>30.675609999999999</c:v>
                </c:pt>
                <c:pt idx="73">
                  <c:v>30.872841000000001</c:v>
                </c:pt>
                <c:pt idx="74">
                  <c:v>31.046759000000002</c:v>
                </c:pt>
                <c:pt idx="75">
                  <c:v>31.158816000000002</c:v>
                </c:pt>
                <c:pt idx="76">
                  <c:v>31.313051999999999</c:v>
                </c:pt>
                <c:pt idx="77">
                  <c:v>31.426487999999999</c:v>
                </c:pt>
                <c:pt idx="78">
                  <c:v>31.579820999999999</c:v>
                </c:pt>
                <c:pt idx="79">
                  <c:v>31.702556000000001</c:v>
                </c:pt>
                <c:pt idx="80">
                  <c:v>31.855899999999998</c:v>
                </c:pt>
                <c:pt idx="81">
                  <c:v>31.998764999999999</c:v>
                </c:pt>
                <c:pt idx="82">
                  <c:v>32.138337</c:v>
                </c:pt>
                <c:pt idx="83">
                  <c:v>32.321399</c:v>
                </c:pt>
                <c:pt idx="84">
                  <c:v>32.510294999999999</c:v>
                </c:pt>
                <c:pt idx="85">
                  <c:v>32.673690000000001</c:v>
                </c:pt>
                <c:pt idx="86">
                  <c:v>32.897897999999998</c:v>
                </c:pt>
                <c:pt idx="87">
                  <c:v>33.143223999999996</c:v>
                </c:pt>
                <c:pt idx="88">
                  <c:v>33.300991000000003</c:v>
                </c:pt>
                <c:pt idx="89">
                  <c:v>33.487881000000002</c:v>
                </c:pt>
                <c:pt idx="90">
                  <c:v>33.704689000000002</c:v>
                </c:pt>
                <c:pt idx="91">
                  <c:v>33.970666999999999</c:v>
                </c:pt>
                <c:pt idx="92">
                  <c:v>34.143332999999998</c:v>
                </c:pt>
                <c:pt idx="93">
                  <c:v>34.424168000000002</c:v>
                </c:pt>
                <c:pt idx="94">
                  <c:v>34.671835999999999</c:v>
                </c:pt>
                <c:pt idx="95">
                  <c:v>35.012723000000001</c:v>
                </c:pt>
                <c:pt idx="96">
                  <c:v>35.410513999999999</c:v>
                </c:pt>
                <c:pt idx="97">
                  <c:v>35.857436</c:v>
                </c:pt>
                <c:pt idx="98">
                  <c:v>36.463962000000002</c:v>
                </c:pt>
                <c:pt idx="99">
                  <c:v>37.240862</c:v>
                </c:pt>
                <c:pt idx="100">
                  <c:v>40.732039999999998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'LLS-30GHz'!$AI$25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'LLS-30GHz'!$AI$29:$AI$129</c:f>
              <c:numCache>
                <c:formatCode>0.00_ </c:formatCode>
                <c:ptCount val="101"/>
                <c:pt idx="0">
                  <c:v>8.7122632949999996</c:v>
                </c:pt>
                <c:pt idx="1">
                  <c:v>13.917742929999999</c:v>
                </c:pt>
                <c:pt idx="2">
                  <c:v>14.95132787</c:v>
                </c:pt>
                <c:pt idx="3">
                  <c:v>15.540010799999999</c:v>
                </c:pt>
                <c:pt idx="4">
                  <c:v>16.144927389999999</c:v>
                </c:pt>
                <c:pt idx="5">
                  <c:v>16.73864562</c:v>
                </c:pt>
                <c:pt idx="6">
                  <c:v>17.169515910000001</c:v>
                </c:pt>
                <c:pt idx="7">
                  <c:v>17.57874507</c:v>
                </c:pt>
                <c:pt idx="8">
                  <c:v>17.94984994</c:v>
                </c:pt>
                <c:pt idx="9">
                  <c:v>18.240540729999999</c:v>
                </c:pt>
                <c:pt idx="10">
                  <c:v>18.499347050000001</c:v>
                </c:pt>
                <c:pt idx="11">
                  <c:v>18.706159629999998</c:v>
                </c:pt>
                <c:pt idx="12">
                  <c:v>18.935408540000001</c:v>
                </c:pt>
                <c:pt idx="13">
                  <c:v>19.207576119999999</c:v>
                </c:pt>
                <c:pt idx="14">
                  <c:v>19.389667429999999</c:v>
                </c:pt>
                <c:pt idx="15">
                  <c:v>19.607248519999999</c:v>
                </c:pt>
                <c:pt idx="16">
                  <c:v>19.80182095</c:v>
                </c:pt>
                <c:pt idx="17">
                  <c:v>19.972248560000001</c:v>
                </c:pt>
                <c:pt idx="18">
                  <c:v>20.131813359999999</c:v>
                </c:pt>
                <c:pt idx="19">
                  <c:v>20.316774079999998</c:v>
                </c:pt>
                <c:pt idx="20">
                  <c:v>20.50321692</c:v>
                </c:pt>
                <c:pt idx="21">
                  <c:v>20.662254480000001</c:v>
                </c:pt>
                <c:pt idx="22">
                  <c:v>20.817241020000001</c:v>
                </c:pt>
                <c:pt idx="23">
                  <c:v>20.97147185</c:v>
                </c:pt>
                <c:pt idx="24">
                  <c:v>21.17073637</c:v>
                </c:pt>
                <c:pt idx="25">
                  <c:v>21.33775456</c:v>
                </c:pt>
                <c:pt idx="26">
                  <c:v>21.47281401</c:v>
                </c:pt>
                <c:pt idx="27">
                  <c:v>21.667226930000002</c:v>
                </c:pt>
                <c:pt idx="28">
                  <c:v>21.812149250000001</c:v>
                </c:pt>
                <c:pt idx="29">
                  <c:v>21.928014820000001</c:v>
                </c:pt>
                <c:pt idx="30">
                  <c:v>22.08403161</c:v>
                </c:pt>
                <c:pt idx="31">
                  <c:v>22.256084850000001</c:v>
                </c:pt>
                <c:pt idx="32">
                  <c:v>22.374886750000002</c:v>
                </c:pt>
                <c:pt idx="33">
                  <c:v>22.538881780000001</c:v>
                </c:pt>
                <c:pt idx="34">
                  <c:v>22.68074103</c:v>
                </c:pt>
                <c:pt idx="35">
                  <c:v>22.828376110000001</c:v>
                </c:pt>
                <c:pt idx="36">
                  <c:v>22.970145550000002</c:v>
                </c:pt>
                <c:pt idx="37">
                  <c:v>23.09060187</c:v>
                </c:pt>
                <c:pt idx="38">
                  <c:v>23.218617609999999</c:v>
                </c:pt>
                <c:pt idx="39">
                  <c:v>23.352498270000002</c:v>
                </c:pt>
                <c:pt idx="40">
                  <c:v>23.465806400000002</c:v>
                </c:pt>
                <c:pt idx="41">
                  <c:v>23.58764141</c:v>
                </c:pt>
                <c:pt idx="42">
                  <c:v>23.705689769999999</c:v>
                </c:pt>
                <c:pt idx="43">
                  <c:v>23.848450840000002</c:v>
                </c:pt>
                <c:pt idx="44">
                  <c:v>23.989930940000001</c:v>
                </c:pt>
                <c:pt idx="45">
                  <c:v>24.140953020000001</c:v>
                </c:pt>
                <c:pt idx="46">
                  <c:v>24.26047007</c:v>
                </c:pt>
                <c:pt idx="47">
                  <c:v>24.37188699</c:v>
                </c:pt>
                <c:pt idx="48">
                  <c:v>24.541658739999999</c:v>
                </c:pt>
                <c:pt idx="49">
                  <c:v>24.6963422</c:v>
                </c:pt>
                <c:pt idx="50">
                  <c:v>24.81151813</c:v>
                </c:pt>
                <c:pt idx="51">
                  <c:v>24.90714148</c:v>
                </c:pt>
                <c:pt idx="52">
                  <c:v>25.034566030000001</c:v>
                </c:pt>
                <c:pt idx="53">
                  <c:v>25.157630529999999</c:v>
                </c:pt>
                <c:pt idx="54">
                  <c:v>25.252981389999999</c:v>
                </c:pt>
                <c:pt idx="55">
                  <c:v>25.36666176</c:v>
                </c:pt>
                <c:pt idx="56">
                  <c:v>25.46623559</c:v>
                </c:pt>
                <c:pt idx="57">
                  <c:v>25.57777931</c:v>
                </c:pt>
                <c:pt idx="58">
                  <c:v>25.707200400000001</c:v>
                </c:pt>
                <c:pt idx="59">
                  <c:v>25.836248099999999</c:v>
                </c:pt>
                <c:pt idx="60">
                  <c:v>25.975765590000002</c:v>
                </c:pt>
                <c:pt idx="61">
                  <c:v>26.107320900000001</c:v>
                </c:pt>
                <c:pt idx="62">
                  <c:v>26.216013480000001</c:v>
                </c:pt>
                <c:pt idx="63">
                  <c:v>26.347766379999999</c:v>
                </c:pt>
                <c:pt idx="64">
                  <c:v>26.482948799999999</c:v>
                </c:pt>
                <c:pt idx="65">
                  <c:v>26.624307720000001</c:v>
                </c:pt>
                <c:pt idx="66">
                  <c:v>26.733162889999999</c:v>
                </c:pt>
                <c:pt idx="67">
                  <c:v>26.879605600000001</c:v>
                </c:pt>
                <c:pt idx="68">
                  <c:v>27.008332379999999</c:v>
                </c:pt>
                <c:pt idx="69">
                  <c:v>27.1392776</c:v>
                </c:pt>
                <c:pt idx="70">
                  <c:v>27.269674439999999</c:v>
                </c:pt>
                <c:pt idx="71">
                  <c:v>27.425793899999999</c:v>
                </c:pt>
                <c:pt idx="72">
                  <c:v>27.56415153</c:v>
                </c:pt>
                <c:pt idx="73">
                  <c:v>27.721197709999998</c:v>
                </c:pt>
                <c:pt idx="74">
                  <c:v>27.862124850000001</c:v>
                </c:pt>
                <c:pt idx="75">
                  <c:v>28.012710040000002</c:v>
                </c:pt>
                <c:pt idx="76">
                  <c:v>28.171408079999999</c:v>
                </c:pt>
                <c:pt idx="77">
                  <c:v>28.32273872</c:v>
                </c:pt>
                <c:pt idx="78">
                  <c:v>28.50640142</c:v>
                </c:pt>
                <c:pt idx="79">
                  <c:v>28.661007179999999</c:v>
                </c:pt>
                <c:pt idx="80">
                  <c:v>28.813005709999999</c:v>
                </c:pt>
                <c:pt idx="81">
                  <c:v>28.97767816</c:v>
                </c:pt>
                <c:pt idx="82">
                  <c:v>29.18176008</c:v>
                </c:pt>
                <c:pt idx="83">
                  <c:v>29.377092860000001</c:v>
                </c:pt>
                <c:pt idx="84">
                  <c:v>29.54207297</c:v>
                </c:pt>
                <c:pt idx="85">
                  <c:v>29.709002810000001</c:v>
                </c:pt>
                <c:pt idx="86">
                  <c:v>29.912346410000001</c:v>
                </c:pt>
                <c:pt idx="87">
                  <c:v>30.141521789999999</c:v>
                </c:pt>
                <c:pt idx="88">
                  <c:v>30.385874229999999</c:v>
                </c:pt>
                <c:pt idx="89">
                  <c:v>30.620882900000002</c:v>
                </c:pt>
                <c:pt idx="90">
                  <c:v>30.832828979999999</c:v>
                </c:pt>
                <c:pt idx="91">
                  <c:v>31.033645020000002</c:v>
                </c:pt>
                <c:pt idx="92">
                  <c:v>31.300997290000002</c:v>
                </c:pt>
                <c:pt idx="93">
                  <c:v>31.669975709999999</c:v>
                </c:pt>
                <c:pt idx="94">
                  <c:v>31.981924230000001</c:v>
                </c:pt>
                <c:pt idx="95">
                  <c:v>32.479497250000001</c:v>
                </c:pt>
                <c:pt idx="96">
                  <c:v>33.025197149999997</c:v>
                </c:pt>
                <c:pt idx="97">
                  <c:v>33.647241430000001</c:v>
                </c:pt>
                <c:pt idx="98">
                  <c:v>34.399787420000003</c:v>
                </c:pt>
                <c:pt idx="99">
                  <c:v>35.406049400000001</c:v>
                </c:pt>
                <c:pt idx="100">
                  <c:v>38.502051569999999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'LLS-30GHz'!$AJ$25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'LLS-30GHz'!$AJ$29:$AJ$129</c:f>
              <c:numCache>
                <c:formatCode>0.00_ </c:formatCode>
                <c:ptCount val="101"/>
                <c:pt idx="0">
                  <c:v>12.0779</c:v>
                </c:pt>
                <c:pt idx="1">
                  <c:v>13.6823</c:v>
                </c:pt>
                <c:pt idx="2">
                  <c:v>15.484299999999999</c:v>
                </c:pt>
                <c:pt idx="3">
                  <c:v>15.861000000000001</c:v>
                </c:pt>
                <c:pt idx="4">
                  <c:v>16.350200000000001</c:v>
                </c:pt>
                <c:pt idx="5">
                  <c:v>16.822099999999999</c:v>
                </c:pt>
                <c:pt idx="6">
                  <c:v>17.252099999999999</c:v>
                </c:pt>
                <c:pt idx="7">
                  <c:v>17.594999999999999</c:v>
                </c:pt>
                <c:pt idx="8">
                  <c:v>17.9754</c:v>
                </c:pt>
                <c:pt idx="9">
                  <c:v>18.142399999999999</c:v>
                </c:pt>
                <c:pt idx="10">
                  <c:v>18.461500000000001</c:v>
                </c:pt>
                <c:pt idx="11">
                  <c:v>18.703600000000002</c:v>
                </c:pt>
                <c:pt idx="12">
                  <c:v>18.981400000000001</c:v>
                </c:pt>
                <c:pt idx="13">
                  <c:v>19.241199999999999</c:v>
                </c:pt>
                <c:pt idx="14">
                  <c:v>19.5824</c:v>
                </c:pt>
                <c:pt idx="15">
                  <c:v>19.834099999999999</c:v>
                </c:pt>
                <c:pt idx="16">
                  <c:v>19.965399999999999</c:v>
                </c:pt>
                <c:pt idx="17">
                  <c:v>20.12</c:v>
                </c:pt>
                <c:pt idx="18">
                  <c:v>20.341200000000001</c:v>
                </c:pt>
                <c:pt idx="19">
                  <c:v>20.5791</c:v>
                </c:pt>
                <c:pt idx="20">
                  <c:v>20.695399999999999</c:v>
                </c:pt>
                <c:pt idx="21">
                  <c:v>20.815200000000001</c:v>
                </c:pt>
                <c:pt idx="22">
                  <c:v>20.9862</c:v>
                </c:pt>
                <c:pt idx="23">
                  <c:v>21.141300000000001</c:v>
                </c:pt>
                <c:pt idx="24">
                  <c:v>21.343800000000002</c:v>
                </c:pt>
                <c:pt idx="25">
                  <c:v>21.514600000000002</c:v>
                </c:pt>
                <c:pt idx="26">
                  <c:v>21.709</c:v>
                </c:pt>
                <c:pt idx="27">
                  <c:v>21.829499999999999</c:v>
                </c:pt>
                <c:pt idx="28">
                  <c:v>21.967700000000001</c:v>
                </c:pt>
                <c:pt idx="29">
                  <c:v>22.0535</c:v>
                </c:pt>
                <c:pt idx="30">
                  <c:v>22.2486</c:v>
                </c:pt>
                <c:pt idx="31">
                  <c:v>22.386099999999999</c:v>
                </c:pt>
                <c:pt idx="32">
                  <c:v>22.52</c:v>
                </c:pt>
                <c:pt idx="33">
                  <c:v>22.721299999999999</c:v>
                </c:pt>
                <c:pt idx="34">
                  <c:v>22.8003</c:v>
                </c:pt>
                <c:pt idx="35">
                  <c:v>22.8872</c:v>
                </c:pt>
                <c:pt idx="36">
                  <c:v>22.992599999999999</c:v>
                </c:pt>
                <c:pt idx="37">
                  <c:v>23.075299999999999</c:v>
                </c:pt>
                <c:pt idx="38">
                  <c:v>23.212599999999998</c:v>
                </c:pt>
                <c:pt idx="39">
                  <c:v>23.338799999999999</c:v>
                </c:pt>
                <c:pt idx="40">
                  <c:v>23.431000000000001</c:v>
                </c:pt>
                <c:pt idx="41">
                  <c:v>23.5623</c:v>
                </c:pt>
                <c:pt idx="42">
                  <c:v>23.717300000000002</c:v>
                </c:pt>
                <c:pt idx="43">
                  <c:v>23.822700000000001</c:v>
                </c:pt>
                <c:pt idx="44">
                  <c:v>23.9754</c:v>
                </c:pt>
                <c:pt idx="45">
                  <c:v>24.064699999999998</c:v>
                </c:pt>
                <c:pt idx="46">
                  <c:v>24.2163</c:v>
                </c:pt>
                <c:pt idx="47">
                  <c:v>24.305499999999999</c:v>
                </c:pt>
                <c:pt idx="48">
                  <c:v>24.381</c:v>
                </c:pt>
                <c:pt idx="49">
                  <c:v>24.495699999999999</c:v>
                </c:pt>
                <c:pt idx="50">
                  <c:v>24.593</c:v>
                </c:pt>
                <c:pt idx="51">
                  <c:v>24.698599999999999</c:v>
                </c:pt>
                <c:pt idx="52">
                  <c:v>24.819700000000001</c:v>
                </c:pt>
                <c:pt idx="53">
                  <c:v>24.9285</c:v>
                </c:pt>
                <c:pt idx="54">
                  <c:v>25.093399999999999</c:v>
                </c:pt>
                <c:pt idx="55">
                  <c:v>25.178100000000001</c:v>
                </c:pt>
                <c:pt idx="56">
                  <c:v>25.239799999999999</c:v>
                </c:pt>
                <c:pt idx="57">
                  <c:v>25.341899999999999</c:v>
                </c:pt>
                <c:pt idx="58">
                  <c:v>25.4772</c:v>
                </c:pt>
                <c:pt idx="59">
                  <c:v>25.589099999999998</c:v>
                </c:pt>
                <c:pt idx="60">
                  <c:v>25.7104</c:v>
                </c:pt>
                <c:pt idx="61">
                  <c:v>25.785900000000002</c:v>
                </c:pt>
                <c:pt idx="62">
                  <c:v>26.025500000000001</c:v>
                </c:pt>
                <c:pt idx="63">
                  <c:v>26.120200000000001</c:v>
                </c:pt>
                <c:pt idx="64">
                  <c:v>26.3476</c:v>
                </c:pt>
                <c:pt idx="65">
                  <c:v>26.5807</c:v>
                </c:pt>
                <c:pt idx="66">
                  <c:v>26.642199999999999</c:v>
                </c:pt>
                <c:pt idx="67">
                  <c:v>26.860900000000001</c:v>
                </c:pt>
                <c:pt idx="68">
                  <c:v>27.012</c:v>
                </c:pt>
                <c:pt idx="69">
                  <c:v>27.0806</c:v>
                </c:pt>
                <c:pt idx="70">
                  <c:v>27.247</c:v>
                </c:pt>
                <c:pt idx="71">
                  <c:v>27.305399999999999</c:v>
                </c:pt>
                <c:pt idx="72">
                  <c:v>27.4666</c:v>
                </c:pt>
                <c:pt idx="73">
                  <c:v>27.586300000000001</c:v>
                </c:pt>
                <c:pt idx="74">
                  <c:v>27.662199999999999</c:v>
                </c:pt>
                <c:pt idx="75">
                  <c:v>27.788599999999999</c:v>
                </c:pt>
                <c:pt idx="76">
                  <c:v>28.026800000000001</c:v>
                </c:pt>
                <c:pt idx="77">
                  <c:v>28.3186</c:v>
                </c:pt>
                <c:pt idx="78">
                  <c:v>28.562000000000001</c:v>
                </c:pt>
                <c:pt idx="79">
                  <c:v>28.743400000000001</c:v>
                </c:pt>
                <c:pt idx="80">
                  <c:v>28.955100000000002</c:v>
                </c:pt>
                <c:pt idx="81">
                  <c:v>29.129200000000001</c:v>
                </c:pt>
                <c:pt idx="82">
                  <c:v>29.224900000000002</c:v>
                </c:pt>
                <c:pt idx="83">
                  <c:v>29.421500000000002</c:v>
                </c:pt>
                <c:pt idx="84">
                  <c:v>29.806000000000001</c:v>
                </c:pt>
                <c:pt idx="85">
                  <c:v>30.0871</c:v>
                </c:pt>
                <c:pt idx="86">
                  <c:v>30.2804</c:v>
                </c:pt>
                <c:pt idx="87">
                  <c:v>30.618600000000001</c:v>
                </c:pt>
                <c:pt idx="88">
                  <c:v>30.966999999999999</c:v>
                </c:pt>
                <c:pt idx="89">
                  <c:v>31.296099999999999</c:v>
                </c:pt>
                <c:pt idx="90">
                  <c:v>31.429099999999998</c:v>
                </c:pt>
                <c:pt idx="91">
                  <c:v>31.697099999999999</c:v>
                </c:pt>
                <c:pt idx="92">
                  <c:v>31.956800000000001</c:v>
                </c:pt>
                <c:pt idx="93">
                  <c:v>32.195599999999999</c:v>
                </c:pt>
                <c:pt idx="94">
                  <c:v>32.566299999999998</c:v>
                </c:pt>
                <c:pt idx="95">
                  <c:v>32.918900000000001</c:v>
                </c:pt>
                <c:pt idx="96">
                  <c:v>33.2774</c:v>
                </c:pt>
                <c:pt idx="97">
                  <c:v>33.686100000000003</c:v>
                </c:pt>
                <c:pt idx="98">
                  <c:v>34.198399999999999</c:v>
                </c:pt>
                <c:pt idx="99">
                  <c:v>35.012700000000002</c:v>
                </c:pt>
                <c:pt idx="100">
                  <c:v>39.323099999999997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'LLS-30GHz'!$AK$25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'LLS-30GHz'!$AK$29:$AK$129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'LLS-30GHz'!$AL$25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'LLS-30GHz'!$AL$29:$AL$129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'LLS-30GHz'!$AM$25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'LLS-30GHz'!$AM$29:$AM$129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'LLS-30GHz'!$AN$25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'LLS-30GHz'!$AO$25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'LLS-30GHz'!$AO$29:$AO$129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'LLS-30GHz'!$AP$25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'LLS-30GHz'!$AP$29:$AP$129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'LLS-30GHz'!$AQ$25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'LLS-30GHz'!$AR$25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'LLS-30GHz'!$AR$29:$AR$129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'LLS-30GHz'!$AS$25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'LLS-30GHz'!$AT$25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'LLS-30GHz'!$AT$29:$AT$129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'LLS-30GHz'!$AU$25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'LLS-30GHz'!$AU$29:$AU$129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'LLS-30GHz'!$AV$25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'LLS-30GHz'!$AV$29:$AV$129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'LLS-30GHz'!$AW$25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'LLS-30GHz'!$AW$29:$AW$129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'LLS-30GHz'!$AX$25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'LLS-30GHz'!$AX$29:$AX$129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'LLS-30GHz'!$AY$25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'LLS-30GHz'!$AY$29:$AY$129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'LLS-30GHz'!$AZ$25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'LLS-30GHz'!$AZ$29:$AZ$129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'LLS-30GHz'!$BA$25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'LLS-30GHz'!$BA$29:$BA$129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'LLS-30GHz'!$BB$25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'LLS-30GHz'!$BB$29:$BB$129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'LLS-30GHz'!$BC$25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'LLS-30GHz'!$BC$29:$BC$129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'LLS-30GHz'!$BD$25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'LLS-30GHz'!$BD$29:$BD$129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'LLS-30GHz'!$BE$25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'LLS-30GHz'!$BE$29:$BE$129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'LLS-30GHz'!$BF$25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'LLS-30GHz'!$BF$29:$BF$129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'LLS-30GHz'!$BG$25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'LLS-30GHz'!$BG$29:$BG$129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'LLS-30GHz'!$BH$25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'LLS-30GHz'!$BH$29:$BH$129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'LLS-30GHz'!$BI$25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870288"/>
        <c:axId val="221869896"/>
      </c:scatterChart>
      <c:valAx>
        <c:axId val="2218702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Receive SNR w/ beamforming @ CDL-A&amp;Beam Selection2 (dB))</a:t>
                </a:r>
              </a:p>
            </c:rich>
          </c:tx>
          <c:layout>
            <c:manualLayout>
              <c:xMode val="edge"/>
              <c:yMode val="edge"/>
              <c:x val="0.36958917827580323"/>
              <c:y val="0.911403427512737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21869896"/>
        <c:crossesAt val="-120"/>
        <c:crossBetween val="midCat"/>
      </c:valAx>
      <c:valAx>
        <c:axId val="2218698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278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18702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728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'LLS-30GHz'!$BL$29:$BL$129</c:f>
              <c:numCache>
                <c:formatCode>0.00_ </c:formatCode>
                <c:ptCount val="101"/>
                <c:pt idx="0">
                  <c:v>13.354345594504199</c:v>
                </c:pt>
                <c:pt idx="1">
                  <c:v>16.289261204326198</c:v>
                </c:pt>
                <c:pt idx="2">
                  <c:v>17.089976840763299</c:v>
                </c:pt>
                <c:pt idx="3">
                  <c:v>17.785524721997501</c:v>
                </c:pt>
                <c:pt idx="4">
                  <c:v>18.6964151571479</c:v>
                </c:pt>
                <c:pt idx="5">
                  <c:v>19.132905986196398</c:v>
                </c:pt>
                <c:pt idx="6">
                  <c:v>19.464145708164999</c:v>
                </c:pt>
                <c:pt idx="7">
                  <c:v>19.785834889739402</c:v>
                </c:pt>
                <c:pt idx="8">
                  <c:v>20.2415637957676</c:v>
                </c:pt>
                <c:pt idx="9">
                  <c:v>20.560221138306002</c:v>
                </c:pt>
                <c:pt idx="10">
                  <c:v>20.860186738464101</c:v>
                </c:pt>
                <c:pt idx="11">
                  <c:v>21.2762935863385</c:v>
                </c:pt>
                <c:pt idx="12">
                  <c:v>21.556412075287302</c:v>
                </c:pt>
                <c:pt idx="13">
                  <c:v>21.9190016033786</c:v>
                </c:pt>
                <c:pt idx="14">
                  <c:v>22.115633534467701</c:v>
                </c:pt>
                <c:pt idx="15">
                  <c:v>22.389232126364298</c:v>
                </c:pt>
                <c:pt idx="16">
                  <c:v>22.527311639477698</c:v>
                </c:pt>
                <c:pt idx="17">
                  <c:v>22.682658212172498</c:v>
                </c:pt>
                <c:pt idx="18">
                  <c:v>22.9233642992521</c:v>
                </c:pt>
                <c:pt idx="19">
                  <c:v>23.062712345432701</c:v>
                </c:pt>
                <c:pt idx="20">
                  <c:v>23.252717053634498</c:v>
                </c:pt>
                <c:pt idx="21">
                  <c:v>23.436227986148399</c:v>
                </c:pt>
                <c:pt idx="22">
                  <c:v>23.6602808733298</c:v>
                </c:pt>
                <c:pt idx="23">
                  <c:v>23.763411709779799</c:v>
                </c:pt>
                <c:pt idx="24">
                  <c:v>23.9258159481227</c:v>
                </c:pt>
                <c:pt idx="25">
                  <c:v>24.119314973898099</c:v>
                </c:pt>
                <c:pt idx="26">
                  <c:v>24.356249165541399</c:v>
                </c:pt>
                <c:pt idx="27">
                  <c:v>24.4937604412527</c:v>
                </c:pt>
                <c:pt idx="28">
                  <c:v>24.630828290063999</c:v>
                </c:pt>
                <c:pt idx="29">
                  <c:v>24.7554001954977</c:v>
                </c:pt>
                <c:pt idx="30">
                  <c:v>24.886112966354901</c:v>
                </c:pt>
                <c:pt idx="31">
                  <c:v>24.9801379851835</c:v>
                </c:pt>
                <c:pt idx="32">
                  <c:v>25.1423000899558</c:v>
                </c:pt>
                <c:pt idx="33">
                  <c:v>25.3205797388108</c:v>
                </c:pt>
                <c:pt idx="34">
                  <c:v>25.494426184676801</c:v>
                </c:pt>
                <c:pt idx="35">
                  <c:v>25.7701301772078</c:v>
                </c:pt>
                <c:pt idx="36">
                  <c:v>25.859869750217602</c:v>
                </c:pt>
                <c:pt idx="37">
                  <c:v>25.917060329846201</c:v>
                </c:pt>
                <c:pt idx="38">
                  <c:v>26.063596023359299</c:v>
                </c:pt>
                <c:pt idx="39">
                  <c:v>26.179081148750299</c:v>
                </c:pt>
                <c:pt idx="40">
                  <c:v>26.241423264688802</c:v>
                </c:pt>
                <c:pt idx="41">
                  <c:v>26.310686248760799</c:v>
                </c:pt>
                <c:pt idx="42">
                  <c:v>26.448756491103801</c:v>
                </c:pt>
                <c:pt idx="43">
                  <c:v>26.555257882299902</c:v>
                </c:pt>
                <c:pt idx="44">
                  <c:v>26.662325351130999</c:v>
                </c:pt>
                <c:pt idx="45">
                  <c:v>26.7553367271742</c:v>
                </c:pt>
                <c:pt idx="46">
                  <c:v>26.8194584561016</c:v>
                </c:pt>
                <c:pt idx="47">
                  <c:v>26.8983562261893</c:v>
                </c:pt>
                <c:pt idx="48">
                  <c:v>27.123555712691999</c:v>
                </c:pt>
                <c:pt idx="49">
                  <c:v>27.291980786586201</c:v>
                </c:pt>
                <c:pt idx="50">
                  <c:v>27.416643133969401</c:v>
                </c:pt>
                <c:pt idx="51">
                  <c:v>27.505814139995401</c:v>
                </c:pt>
                <c:pt idx="52">
                  <c:v>27.677776775257001</c:v>
                </c:pt>
                <c:pt idx="53">
                  <c:v>27.773264080448101</c:v>
                </c:pt>
                <c:pt idx="54">
                  <c:v>27.910539613041198</c:v>
                </c:pt>
                <c:pt idx="55">
                  <c:v>28.070621538683</c:v>
                </c:pt>
                <c:pt idx="56">
                  <c:v>28.192390192222099</c:v>
                </c:pt>
                <c:pt idx="57">
                  <c:v>28.2901625459799</c:v>
                </c:pt>
                <c:pt idx="58">
                  <c:v>28.384189787780599</c:v>
                </c:pt>
                <c:pt idx="59">
                  <c:v>28.5001574131892</c:v>
                </c:pt>
                <c:pt idx="60">
                  <c:v>28.614566336501301</c:v>
                </c:pt>
                <c:pt idx="61">
                  <c:v>28.7667754139643</c:v>
                </c:pt>
                <c:pt idx="62">
                  <c:v>28.863160305185701</c:v>
                </c:pt>
                <c:pt idx="63">
                  <c:v>28.909716440863299</c:v>
                </c:pt>
                <c:pt idx="64">
                  <c:v>29.024301036975</c:v>
                </c:pt>
                <c:pt idx="65">
                  <c:v>29.0959714446353</c:v>
                </c:pt>
                <c:pt idx="66">
                  <c:v>29.160104700075099</c:v>
                </c:pt>
                <c:pt idx="67">
                  <c:v>29.223219315860501</c:v>
                </c:pt>
                <c:pt idx="68">
                  <c:v>29.2741066612361</c:v>
                </c:pt>
                <c:pt idx="69">
                  <c:v>29.430598213303899</c:v>
                </c:pt>
                <c:pt idx="70">
                  <c:v>29.4805576766617</c:v>
                </c:pt>
                <c:pt idx="71">
                  <c:v>29.606916843562299</c:v>
                </c:pt>
                <c:pt idx="72">
                  <c:v>29.6880228552956</c:v>
                </c:pt>
                <c:pt idx="73">
                  <c:v>29.799874315076401</c:v>
                </c:pt>
                <c:pt idx="74">
                  <c:v>29.984625827860398</c:v>
                </c:pt>
                <c:pt idx="75">
                  <c:v>30.080016352441302</c:v>
                </c:pt>
                <c:pt idx="76">
                  <c:v>30.178889434267798</c:v>
                </c:pt>
                <c:pt idx="77">
                  <c:v>30.315521975459799</c:v>
                </c:pt>
                <c:pt idx="78">
                  <c:v>30.472238586236301</c:v>
                </c:pt>
                <c:pt idx="79">
                  <c:v>30.648760394815099</c:v>
                </c:pt>
                <c:pt idx="80">
                  <c:v>30.8032964971087</c:v>
                </c:pt>
                <c:pt idx="81">
                  <c:v>30.9091196771714</c:v>
                </c:pt>
                <c:pt idx="82">
                  <c:v>30.9837455834314</c:v>
                </c:pt>
                <c:pt idx="83">
                  <c:v>31.117058230427698</c:v>
                </c:pt>
                <c:pt idx="84">
                  <c:v>31.241970707840999</c:v>
                </c:pt>
                <c:pt idx="85">
                  <c:v>31.370571867527499</c:v>
                </c:pt>
                <c:pt idx="86">
                  <c:v>31.470595087026702</c:v>
                </c:pt>
                <c:pt idx="87">
                  <c:v>31.5840947364233</c:v>
                </c:pt>
                <c:pt idx="88">
                  <c:v>31.707934597974301</c:v>
                </c:pt>
                <c:pt idx="89">
                  <c:v>31.788541597217002</c:v>
                </c:pt>
                <c:pt idx="90">
                  <c:v>31.866512216615899</c:v>
                </c:pt>
                <c:pt idx="91">
                  <c:v>32.029027697642199</c:v>
                </c:pt>
                <c:pt idx="92">
                  <c:v>32.235686326157698</c:v>
                </c:pt>
                <c:pt idx="93">
                  <c:v>32.396672426630197</c:v>
                </c:pt>
                <c:pt idx="94">
                  <c:v>32.560387143965201</c:v>
                </c:pt>
                <c:pt idx="95">
                  <c:v>32.786178247940398</c:v>
                </c:pt>
                <c:pt idx="96">
                  <c:v>33.022873809106102</c:v>
                </c:pt>
                <c:pt idx="97">
                  <c:v>33.272158052807001</c:v>
                </c:pt>
                <c:pt idx="98">
                  <c:v>33.624232981996798</c:v>
                </c:pt>
                <c:pt idx="99">
                  <c:v>34.222044567676903</c:v>
                </c:pt>
                <c:pt idx="100">
                  <c:v>35.281386529404898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1C-483B-8C17-120902CA8322}"/>
            </c:ext>
          </c:extLst>
        </c:ser>
        <c:ser>
          <c:idx val="1"/>
          <c:order val="1"/>
          <c:tx>
            <c:strRef>
              <c:f>'LLS-30GHz'!$BM$25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'LLS-30GHz'!$BM$29:$BM$129</c:f>
              <c:numCache>
                <c:formatCode>0.00_ </c:formatCode>
                <c:ptCount val="101"/>
                <c:pt idx="0">
                  <c:v>7.931978</c:v>
                </c:pt>
                <c:pt idx="1">
                  <c:v>12.845468</c:v>
                </c:pt>
                <c:pt idx="2">
                  <c:v>14.502682999999999</c:v>
                </c:pt>
                <c:pt idx="3">
                  <c:v>15.541143</c:v>
                </c:pt>
                <c:pt idx="4">
                  <c:v>16.316924</c:v>
                </c:pt>
                <c:pt idx="5">
                  <c:v>17.219704</c:v>
                </c:pt>
                <c:pt idx="6">
                  <c:v>17.632952</c:v>
                </c:pt>
                <c:pt idx="7">
                  <c:v>18.000630000000001</c:v>
                </c:pt>
                <c:pt idx="8">
                  <c:v>18.353190999999999</c:v>
                </c:pt>
                <c:pt idx="9">
                  <c:v>18.721342</c:v>
                </c:pt>
                <c:pt idx="10">
                  <c:v>19.020554000000001</c:v>
                </c:pt>
                <c:pt idx="11">
                  <c:v>19.564544000000001</c:v>
                </c:pt>
                <c:pt idx="12">
                  <c:v>19.918389999999999</c:v>
                </c:pt>
                <c:pt idx="13">
                  <c:v>20.183682000000001</c:v>
                </c:pt>
                <c:pt idx="14">
                  <c:v>20.420188</c:v>
                </c:pt>
                <c:pt idx="15">
                  <c:v>20.718938999999999</c:v>
                </c:pt>
                <c:pt idx="16">
                  <c:v>20.935589</c:v>
                </c:pt>
                <c:pt idx="17">
                  <c:v>21.294612000000001</c:v>
                </c:pt>
                <c:pt idx="18">
                  <c:v>21.537279000000002</c:v>
                </c:pt>
                <c:pt idx="19">
                  <c:v>21.722311999999999</c:v>
                </c:pt>
                <c:pt idx="20">
                  <c:v>21.885708999999999</c:v>
                </c:pt>
                <c:pt idx="21">
                  <c:v>22.054966</c:v>
                </c:pt>
                <c:pt idx="22">
                  <c:v>22.271609999999999</c:v>
                </c:pt>
                <c:pt idx="23">
                  <c:v>22.543147000000001</c:v>
                </c:pt>
                <c:pt idx="24">
                  <c:v>22.772501999999999</c:v>
                </c:pt>
                <c:pt idx="25">
                  <c:v>22.987393000000001</c:v>
                </c:pt>
                <c:pt idx="26">
                  <c:v>23.143732</c:v>
                </c:pt>
                <c:pt idx="27">
                  <c:v>23.297464999999999</c:v>
                </c:pt>
                <c:pt idx="28">
                  <c:v>23.556301999999999</c:v>
                </c:pt>
                <c:pt idx="29">
                  <c:v>23.676283999999999</c:v>
                </c:pt>
                <c:pt idx="30">
                  <c:v>23.881222000000001</c:v>
                </c:pt>
                <c:pt idx="31">
                  <c:v>24.044104000000001</c:v>
                </c:pt>
                <c:pt idx="32">
                  <c:v>24.185423</c:v>
                </c:pt>
                <c:pt idx="33">
                  <c:v>24.328785</c:v>
                </c:pt>
                <c:pt idx="34">
                  <c:v>24.481745</c:v>
                </c:pt>
                <c:pt idx="35">
                  <c:v>24.663062</c:v>
                </c:pt>
                <c:pt idx="36">
                  <c:v>24.748479</c:v>
                </c:pt>
                <c:pt idx="37">
                  <c:v>24.920369999999998</c:v>
                </c:pt>
                <c:pt idx="38">
                  <c:v>25.061347000000001</c:v>
                </c:pt>
                <c:pt idx="39">
                  <c:v>25.188227000000001</c:v>
                </c:pt>
                <c:pt idx="40">
                  <c:v>25.390924999999999</c:v>
                </c:pt>
                <c:pt idx="41">
                  <c:v>25.587546</c:v>
                </c:pt>
                <c:pt idx="42">
                  <c:v>25.793666000000002</c:v>
                </c:pt>
                <c:pt idx="43">
                  <c:v>25.917124999999999</c:v>
                </c:pt>
                <c:pt idx="44">
                  <c:v>26.091593</c:v>
                </c:pt>
                <c:pt idx="45">
                  <c:v>26.211711999999999</c:v>
                </c:pt>
                <c:pt idx="46">
                  <c:v>26.389085000000001</c:v>
                </c:pt>
                <c:pt idx="47">
                  <c:v>26.586891000000001</c:v>
                </c:pt>
                <c:pt idx="48">
                  <c:v>26.718157000000001</c:v>
                </c:pt>
                <c:pt idx="49">
                  <c:v>26.824601999999999</c:v>
                </c:pt>
                <c:pt idx="50">
                  <c:v>26.987407000000001</c:v>
                </c:pt>
                <c:pt idx="51">
                  <c:v>27.143998</c:v>
                </c:pt>
                <c:pt idx="52">
                  <c:v>27.235517000000002</c:v>
                </c:pt>
                <c:pt idx="53">
                  <c:v>27.367097999999999</c:v>
                </c:pt>
                <c:pt idx="54">
                  <c:v>27.457001000000002</c:v>
                </c:pt>
                <c:pt idx="55">
                  <c:v>27.540865</c:v>
                </c:pt>
                <c:pt idx="56">
                  <c:v>27.707343000000002</c:v>
                </c:pt>
                <c:pt idx="57">
                  <c:v>27.806916000000001</c:v>
                </c:pt>
                <c:pt idx="58">
                  <c:v>27.916121</c:v>
                </c:pt>
                <c:pt idx="59">
                  <c:v>28.053345</c:v>
                </c:pt>
                <c:pt idx="60">
                  <c:v>28.144273999999999</c:v>
                </c:pt>
                <c:pt idx="61">
                  <c:v>28.263095</c:v>
                </c:pt>
                <c:pt idx="62">
                  <c:v>28.404084000000001</c:v>
                </c:pt>
                <c:pt idx="63">
                  <c:v>28.524729000000001</c:v>
                </c:pt>
                <c:pt idx="64">
                  <c:v>28.594460999999999</c:v>
                </c:pt>
                <c:pt idx="65">
                  <c:v>28.676397000000001</c:v>
                </c:pt>
                <c:pt idx="66">
                  <c:v>28.838386</c:v>
                </c:pt>
                <c:pt idx="67">
                  <c:v>28.942252</c:v>
                </c:pt>
                <c:pt idx="68">
                  <c:v>29.071726999999999</c:v>
                </c:pt>
                <c:pt idx="69">
                  <c:v>29.158003999999998</c:v>
                </c:pt>
                <c:pt idx="70">
                  <c:v>29.259004999999998</c:v>
                </c:pt>
                <c:pt idx="71">
                  <c:v>29.353268</c:v>
                </c:pt>
                <c:pt idx="72">
                  <c:v>29.442741999999999</c:v>
                </c:pt>
                <c:pt idx="73">
                  <c:v>29.572595</c:v>
                </c:pt>
                <c:pt idx="74">
                  <c:v>29.702380000000002</c:v>
                </c:pt>
                <c:pt idx="75">
                  <c:v>29.791305999999999</c:v>
                </c:pt>
                <c:pt idx="76">
                  <c:v>29.889869000000001</c:v>
                </c:pt>
                <c:pt idx="77">
                  <c:v>30.020316999999999</c:v>
                </c:pt>
                <c:pt idx="78">
                  <c:v>30.172284000000001</c:v>
                </c:pt>
                <c:pt idx="79">
                  <c:v>30.262898</c:v>
                </c:pt>
                <c:pt idx="80">
                  <c:v>30.348469000000001</c:v>
                </c:pt>
                <c:pt idx="81">
                  <c:v>30.452175</c:v>
                </c:pt>
                <c:pt idx="82">
                  <c:v>30.557859000000001</c:v>
                </c:pt>
                <c:pt idx="83">
                  <c:v>30.709699000000001</c:v>
                </c:pt>
                <c:pt idx="84">
                  <c:v>30.821982999999999</c:v>
                </c:pt>
                <c:pt idx="85">
                  <c:v>30.945058</c:v>
                </c:pt>
                <c:pt idx="86">
                  <c:v>31.114664999999999</c:v>
                </c:pt>
                <c:pt idx="87">
                  <c:v>31.270381</c:v>
                </c:pt>
                <c:pt idx="88">
                  <c:v>31.430647</c:v>
                </c:pt>
                <c:pt idx="89">
                  <c:v>31.561208000000001</c:v>
                </c:pt>
                <c:pt idx="90">
                  <c:v>31.701222999999999</c:v>
                </c:pt>
                <c:pt idx="91">
                  <c:v>31.870041000000001</c:v>
                </c:pt>
                <c:pt idx="92">
                  <c:v>32.028396000000001</c:v>
                </c:pt>
                <c:pt idx="93">
                  <c:v>32.176783999999998</c:v>
                </c:pt>
                <c:pt idx="94">
                  <c:v>32.312023000000003</c:v>
                </c:pt>
                <c:pt idx="95">
                  <c:v>32.501359000000001</c:v>
                </c:pt>
                <c:pt idx="96">
                  <c:v>32.770617000000001</c:v>
                </c:pt>
                <c:pt idx="97">
                  <c:v>32.960683000000003</c:v>
                </c:pt>
                <c:pt idx="98">
                  <c:v>33.327939999999998</c:v>
                </c:pt>
                <c:pt idx="99">
                  <c:v>33.907124000000003</c:v>
                </c:pt>
                <c:pt idx="100">
                  <c:v>35.284923999999997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11C-483B-8C17-120902CA8322}"/>
            </c:ext>
          </c:extLst>
        </c:ser>
        <c:ser>
          <c:idx val="2"/>
          <c:order val="2"/>
          <c:tx>
            <c:strRef>
              <c:f>'LLS-30GHz'!$BN$25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'LLS-30GHz'!$BN$29:$BN$129</c:f>
              <c:numCache>
                <c:formatCode>0.00_ </c:formatCode>
                <c:ptCount val="101"/>
                <c:pt idx="0">
                  <c:v>4.8873246669999997</c:v>
                </c:pt>
                <c:pt idx="1">
                  <c:v>10.18609822</c:v>
                </c:pt>
                <c:pt idx="2">
                  <c:v>11.819093110000001</c:v>
                </c:pt>
                <c:pt idx="3">
                  <c:v>12.69777502</c:v>
                </c:pt>
                <c:pt idx="4">
                  <c:v>13.39886147</c:v>
                </c:pt>
                <c:pt idx="5">
                  <c:v>13.981432509999999</c:v>
                </c:pt>
                <c:pt idx="6">
                  <c:v>14.545006839999999</c:v>
                </c:pt>
                <c:pt idx="7">
                  <c:v>15.031996380000001</c:v>
                </c:pt>
                <c:pt idx="8">
                  <c:v>15.4444868</c:v>
                </c:pt>
                <c:pt idx="9">
                  <c:v>15.807445830000001</c:v>
                </c:pt>
                <c:pt idx="10">
                  <c:v>16.23285916</c:v>
                </c:pt>
                <c:pt idx="11">
                  <c:v>16.656728579999999</c:v>
                </c:pt>
                <c:pt idx="12">
                  <c:v>17.05722295</c:v>
                </c:pt>
                <c:pt idx="13">
                  <c:v>17.42726815</c:v>
                </c:pt>
                <c:pt idx="14">
                  <c:v>17.850707920000001</c:v>
                </c:pt>
                <c:pt idx="15">
                  <c:v>18.209706270000002</c:v>
                </c:pt>
                <c:pt idx="16">
                  <c:v>18.569673590000001</c:v>
                </c:pt>
                <c:pt idx="17">
                  <c:v>18.968263199999999</c:v>
                </c:pt>
                <c:pt idx="18">
                  <c:v>19.2986963</c:v>
                </c:pt>
                <c:pt idx="19">
                  <c:v>19.725928889999999</c:v>
                </c:pt>
                <c:pt idx="20">
                  <c:v>20.157966139999999</c:v>
                </c:pt>
                <c:pt idx="21">
                  <c:v>20.537640039999999</c:v>
                </c:pt>
                <c:pt idx="22">
                  <c:v>20.815674940000001</c:v>
                </c:pt>
                <c:pt idx="23">
                  <c:v>21.16060156</c:v>
                </c:pt>
                <c:pt idx="24">
                  <c:v>21.51195796</c:v>
                </c:pt>
                <c:pt idx="25">
                  <c:v>21.891039750000001</c:v>
                </c:pt>
                <c:pt idx="26">
                  <c:v>22.234855899999999</c:v>
                </c:pt>
                <c:pt idx="27">
                  <c:v>22.54845027</c:v>
                </c:pt>
                <c:pt idx="28">
                  <c:v>22.896660499999999</c:v>
                </c:pt>
                <c:pt idx="29">
                  <c:v>23.20240871</c:v>
                </c:pt>
                <c:pt idx="30">
                  <c:v>23.456247359999999</c:v>
                </c:pt>
                <c:pt idx="31">
                  <c:v>23.697135370000002</c:v>
                </c:pt>
                <c:pt idx="32">
                  <c:v>23.97338658</c:v>
                </c:pt>
                <c:pt idx="33">
                  <c:v>24.200482600000001</c:v>
                </c:pt>
                <c:pt idx="34">
                  <c:v>24.459811290000001</c:v>
                </c:pt>
                <c:pt idx="35">
                  <c:v>24.688317919999999</c:v>
                </c:pt>
                <c:pt idx="36">
                  <c:v>24.936232619999998</c:v>
                </c:pt>
                <c:pt idx="37">
                  <c:v>25.186074390000002</c:v>
                </c:pt>
                <c:pt idx="38">
                  <c:v>25.37533256</c:v>
                </c:pt>
                <c:pt idx="39">
                  <c:v>25.55179961</c:v>
                </c:pt>
                <c:pt idx="40">
                  <c:v>25.740028970000001</c:v>
                </c:pt>
                <c:pt idx="41">
                  <c:v>25.948669599999999</c:v>
                </c:pt>
                <c:pt idx="42">
                  <c:v>26.15718274</c:v>
                </c:pt>
                <c:pt idx="43">
                  <c:v>26.354445949999999</c:v>
                </c:pt>
                <c:pt idx="44">
                  <c:v>26.568730420000001</c:v>
                </c:pt>
                <c:pt idx="45">
                  <c:v>26.782500079999998</c:v>
                </c:pt>
                <c:pt idx="46">
                  <c:v>26.975404879999999</c:v>
                </c:pt>
                <c:pt idx="47">
                  <c:v>27.144304460000001</c:v>
                </c:pt>
                <c:pt idx="48">
                  <c:v>27.338870400000001</c:v>
                </c:pt>
                <c:pt idx="49">
                  <c:v>27.524089579999998</c:v>
                </c:pt>
                <c:pt idx="50">
                  <c:v>27.72132302</c:v>
                </c:pt>
                <c:pt idx="51">
                  <c:v>27.923963199999999</c:v>
                </c:pt>
                <c:pt idx="52">
                  <c:v>28.104221169999999</c:v>
                </c:pt>
                <c:pt idx="53">
                  <c:v>28.270570190000001</c:v>
                </c:pt>
                <c:pt idx="54">
                  <c:v>28.442507299999999</c:v>
                </c:pt>
                <c:pt idx="55">
                  <c:v>28.603624969999998</c:v>
                </c:pt>
                <c:pt idx="56">
                  <c:v>28.797281219999999</c:v>
                </c:pt>
                <c:pt idx="57">
                  <c:v>29.016345090000002</c:v>
                </c:pt>
                <c:pt idx="58">
                  <c:v>29.167039290000002</c:v>
                </c:pt>
                <c:pt idx="59">
                  <c:v>29.344330029999998</c:v>
                </c:pt>
                <c:pt idx="60">
                  <c:v>29.510534459999999</c:v>
                </c:pt>
                <c:pt idx="61">
                  <c:v>29.69706819</c:v>
                </c:pt>
                <c:pt idx="62">
                  <c:v>29.8841228</c:v>
                </c:pt>
                <c:pt idx="63">
                  <c:v>30.070034029999999</c:v>
                </c:pt>
                <c:pt idx="64">
                  <c:v>30.2604857</c:v>
                </c:pt>
                <c:pt idx="65">
                  <c:v>30.423592809999999</c:v>
                </c:pt>
                <c:pt idx="66">
                  <c:v>30.583702599999999</c:v>
                </c:pt>
                <c:pt idx="67">
                  <c:v>30.732148710000001</c:v>
                </c:pt>
                <c:pt idx="68">
                  <c:v>30.92799874</c:v>
                </c:pt>
                <c:pt idx="69">
                  <c:v>31.09630447</c:v>
                </c:pt>
                <c:pt idx="70">
                  <c:v>31.24776546</c:v>
                </c:pt>
                <c:pt idx="71">
                  <c:v>31.393061429999999</c:v>
                </c:pt>
                <c:pt idx="72">
                  <c:v>31.569885639999999</c:v>
                </c:pt>
                <c:pt idx="73">
                  <c:v>31.736833910000001</c:v>
                </c:pt>
                <c:pt idx="74">
                  <c:v>31.88107175</c:v>
                </c:pt>
                <c:pt idx="75">
                  <c:v>32.062504850000003</c:v>
                </c:pt>
                <c:pt idx="76">
                  <c:v>32.23297385</c:v>
                </c:pt>
                <c:pt idx="77">
                  <c:v>32.390774589999999</c:v>
                </c:pt>
                <c:pt idx="78">
                  <c:v>32.560078099999998</c:v>
                </c:pt>
                <c:pt idx="79">
                  <c:v>32.699124380000001</c:v>
                </c:pt>
                <c:pt idx="80">
                  <c:v>32.841926290000004</c:v>
                </c:pt>
                <c:pt idx="81">
                  <c:v>33.011983499999999</c:v>
                </c:pt>
                <c:pt idx="82">
                  <c:v>33.155719840000003</c:v>
                </c:pt>
                <c:pt idx="83">
                  <c:v>33.276356329999999</c:v>
                </c:pt>
                <c:pt idx="84">
                  <c:v>33.406015869999997</c:v>
                </c:pt>
                <c:pt idx="85">
                  <c:v>33.535697200000001</c:v>
                </c:pt>
                <c:pt idx="86">
                  <c:v>33.664933140000002</c:v>
                </c:pt>
                <c:pt idx="87">
                  <c:v>33.813284629999998</c:v>
                </c:pt>
                <c:pt idx="88">
                  <c:v>33.961042190000001</c:v>
                </c:pt>
                <c:pt idx="89">
                  <c:v>34.107151780000002</c:v>
                </c:pt>
                <c:pt idx="90">
                  <c:v>34.249193890000001</c:v>
                </c:pt>
                <c:pt idx="91">
                  <c:v>34.388007119999997</c:v>
                </c:pt>
                <c:pt idx="92">
                  <c:v>34.554143250000003</c:v>
                </c:pt>
                <c:pt idx="93">
                  <c:v>34.750954929999999</c:v>
                </c:pt>
                <c:pt idx="94">
                  <c:v>34.949015009999997</c:v>
                </c:pt>
                <c:pt idx="95">
                  <c:v>35.133629300000003</c:v>
                </c:pt>
                <c:pt idx="96">
                  <c:v>35.402232720000001</c:v>
                </c:pt>
                <c:pt idx="97">
                  <c:v>35.673997239999998</c:v>
                </c:pt>
                <c:pt idx="98">
                  <c:v>36.023038450000001</c:v>
                </c:pt>
                <c:pt idx="99">
                  <c:v>36.532911110000001</c:v>
                </c:pt>
                <c:pt idx="100">
                  <c:v>38.420907900000003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11C-483B-8C17-120902CA8322}"/>
            </c:ext>
          </c:extLst>
        </c:ser>
        <c:ser>
          <c:idx val="3"/>
          <c:order val="3"/>
          <c:tx>
            <c:strRef>
              <c:f>'LLS-30GHz'!$BO$25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'LLS-30GHz'!$BO$29:$BO$129</c:f>
              <c:numCache>
                <c:formatCode>0.00_ </c:formatCode>
                <c:ptCount val="101"/>
                <c:pt idx="0">
                  <c:v>8.2272999999999996</c:v>
                </c:pt>
                <c:pt idx="1">
                  <c:v>15.728400000000001</c:v>
                </c:pt>
                <c:pt idx="2">
                  <c:v>17.162099999999999</c:v>
                </c:pt>
                <c:pt idx="3">
                  <c:v>18.521799999999999</c:v>
                </c:pt>
                <c:pt idx="4">
                  <c:v>19.234000000000002</c:v>
                </c:pt>
                <c:pt idx="5">
                  <c:v>20.014700000000001</c:v>
                </c:pt>
                <c:pt idx="6">
                  <c:v>20.337199999999999</c:v>
                </c:pt>
                <c:pt idx="7">
                  <c:v>20.806899999999999</c:v>
                </c:pt>
                <c:pt idx="8">
                  <c:v>21.2317</c:v>
                </c:pt>
                <c:pt idx="9">
                  <c:v>21.758400000000002</c:v>
                </c:pt>
                <c:pt idx="10">
                  <c:v>22.034099999999999</c:v>
                </c:pt>
                <c:pt idx="11">
                  <c:v>22.429500000000001</c:v>
                </c:pt>
                <c:pt idx="12">
                  <c:v>22.715499999999999</c:v>
                </c:pt>
                <c:pt idx="13">
                  <c:v>23.05</c:v>
                </c:pt>
                <c:pt idx="14">
                  <c:v>23.198499999999999</c:v>
                </c:pt>
                <c:pt idx="15">
                  <c:v>23.4207</c:v>
                </c:pt>
                <c:pt idx="16">
                  <c:v>23.5943</c:v>
                </c:pt>
                <c:pt idx="17">
                  <c:v>23.8416</c:v>
                </c:pt>
                <c:pt idx="18">
                  <c:v>24.1051</c:v>
                </c:pt>
                <c:pt idx="19">
                  <c:v>24.4314</c:v>
                </c:pt>
                <c:pt idx="20">
                  <c:v>24.6663</c:v>
                </c:pt>
                <c:pt idx="21">
                  <c:v>24.930299999999999</c:v>
                </c:pt>
                <c:pt idx="22">
                  <c:v>25.0716</c:v>
                </c:pt>
                <c:pt idx="23">
                  <c:v>25.2149</c:v>
                </c:pt>
                <c:pt idx="24">
                  <c:v>25.362500000000001</c:v>
                </c:pt>
                <c:pt idx="25">
                  <c:v>25.5152</c:v>
                </c:pt>
                <c:pt idx="26">
                  <c:v>25.660399999999999</c:v>
                </c:pt>
                <c:pt idx="27">
                  <c:v>25.782900000000001</c:v>
                </c:pt>
                <c:pt idx="28">
                  <c:v>25.967400000000001</c:v>
                </c:pt>
                <c:pt idx="29">
                  <c:v>26.1374</c:v>
                </c:pt>
                <c:pt idx="30">
                  <c:v>26.265699999999999</c:v>
                </c:pt>
                <c:pt idx="31">
                  <c:v>26.401900000000001</c:v>
                </c:pt>
                <c:pt idx="32">
                  <c:v>26.601400000000002</c:v>
                </c:pt>
                <c:pt idx="33">
                  <c:v>26.693000000000001</c:v>
                </c:pt>
                <c:pt idx="34">
                  <c:v>26.999500000000001</c:v>
                </c:pt>
                <c:pt idx="35">
                  <c:v>27.3063</c:v>
                </c:pt>
                <c:pt idx="36">
                  <c:v>27.4588</c:v>
                </c:pt>
                <c:pt idx="37">
                  <c:v>27.600899999999999</c:v>
                </c:pt>
                <c:pt idx="38">
                  <c:v>27.8078</c:v>
                </c:pt>
                <c:pt idx="39">
                  <c:v>27.953800000000001</c:v>
                </c:pt>
                <c:pt idx="40">
                  <c:v>28.034500000000001</c:v>
                </c:pt>
                <c:pt idx="41">
                  <c:v>28.1813</c:v>
                </c:pt>
                <c:pt idx="42">
                  <c:v>28.3325</c:v>
                </c:pt>
                <c:pt idx="43">
                  <c:v>28.5029</c:v>
                </c:pt>
                <c:pt idx="44">
                  <c:v>28.681799999999999</c:v>
                </c:pt>
                <c:pt idx="45">
                  <c:v>28.8001</c:v>
                </c:pt>
                <c:pt idx="46">
                  <c:v>28.8599</c:v>
                </c:pt>
                <c:pt idx="47">
                  <c:v>29.050699999999999</c:v>
                </c:pt>
                <c:pt idx="48">
                  <c:v>29.1967</c:v>
                </c:pt>
                <c:pt idx="49">
                  <c:v>29.2682</c:v>
                </c:pt>
                <c:pt idx="50">
                  <c:v>29.3506</c:v>
                </c:pt>
                <c:pt idx="51">
                  <c:v>29.442499999999999</c:v>
                </c:pt>
                <c:pt idx="52">
                  <c:v>29.5397</c:v>
                </c:pt>
                <c:pt idx="53">
                  <c:v>29.668800000000001</c:v>
                </c:pt>
                <c:pt idx="54">
                  <c:v>29.798500000000001</c:v>
                </c:pt>
                <c:pt idx="55">
                  <c:v>29.973400000000002</c:v>
                </c:pt>
                <c:pt idx="56">
                  <c:v>30.0669</c:v>
                </c:pt>
                <c:pt idx="57">
                  <c:v>30.229199999999999</c:v>
                </c:pt>
                <c:pt idx="58">
                  <c:v>30.372499999999999</c:v>
                </c:pt>
                <c:pt idx="59">
                  <c:v>30.576799999999999</c:v>
                </c:pt>
                <c:pt idx="60">
                  <c:v>30.689699999999998</c:v>
                </c:pt>
                <c:pt idx="61">
                  <c:v>30.827000000000002</c:v>
                </c:pt>
                <c:pt idx="62">
                  <c:v>30.957000000000001</c:v>
                </c:pt>
                <c:pt idx="63">
                  <c:v>31.078900000000001</c:v>
                </c:pt>
                <c:pt idx="64">
                  <c:v>31.1723</c:v>
                </c:pt>
                <c:pt idx="65">
                  <c:v>31.290299999999998</c:v>
                </c:pt>
                <c:pt idx="66">
                  <c:v>31.417200000000001</c:v>
                </c:pt>
                <c:pt idx="67">
                  <c:v>31.585100000000001</c:v>
                </c:pt>
                <c:pt idx="68">
                  <c:v>31.7483</c:v>
                </c:pt>
                <c:pt idx="69">
                  <c:v>31.898399999999999</c:v>
                </c:pt>
                <c:pt idx="70">
                  <c:v>32.034399999999998</c:v>
                </c:pt>
                <c:pt idx="71">
                  <c:v>32.163600000000002</c:v>
                </c:pt>
                <c:pt idx="72">
                  <c:v>32.260100000000001</c:v>
                </c:pt>
                <c:pt idx="73">
                  <c:v>32.367899999999999</c:v>
                </c:pt>
                <c:pt idx="74">
                  <c:v>32.432000000000002</c:v>
                </c:pt>
                <c:pt idx="75">
                  <c:v>32.559100000000001</c:v>
                </c:pt>
                <c:pt idx="76">
                  <c:v>32.630499999999998</c:v>
                </c:pt>
                <c:pt idx="77">
                  <c:v>32.725499999999997</c:v>
                </c:pt>
                <c:pt idx="78">
                  <c:v>32.831299999999999</c:v>
                </c:pt>
                <c:pt idx="79">
                  <c:v>33.011899999999997</c:v>
                </c:pt>
                <c:pt idx="80">
                  <c:v>33.095700000000001</c:v>
                </c:pt>
                <c:pt idx="81">
                  <c:v>33.1417</c:v>
                </c:pt>
                <c:pt idx="82">
                  <c:v>33.2742</c:v>
                </c:pt>
                <c:pt idx="83">
                  <c:v>33.377400000000002</c:v>
                </c:pt>
                <c:pt idx="84">
                  <c:v>33.518700000000003</c:v>
                </c:pt>
                <c:pt idx="85">
                  <c:v>33.639299999999999</c:v>
                </c:pt>
                <c:pt idx="86">
                  <c:v>33.727499999999999</c:v>
                </c:pt>
                <c:pt idx="87">
                  <c:v>33.880099999999999</c:v>
                </c:pt>
                <c:pt idx="88">
                  <c:v>33.969200000000001</c:v>
                </c:pt>
                <c:pt idx="89">
                  <c:v>34.119399999999999</c:v>
                </c:pt>
                <c:pt idx="90">
                  <c:v>34.255099999999999</c:v>
                </c:pt>
                <c:pt idx="91">
                  <c:v>34.395200000000003</c:v>
                </c:pt>
                <c:pt idx="92">
                  <c:v>34.522300000000001</c:v>
                </c:pt>
                <c:pt idx="93">
                  <c:v>34.6736</c:v>
                </c:pt>
                <c:pt idx="94">
                  <c:v>34.858699999999999</c:v>
                </c:pt>
                <c:pt idx="95">
                  <c:v>35.094499999999996</c:v>
                </c:pt>
                <c:pt idx="96">
                  <c:v>35.332900000000002</c:v>
                </c:pt>
                <c:pt idx="97">
                  <c:v>35.642099999999999</c:v>
                </c:pt>
                <c:pt idx="98">
                  <c:v>36.290100000000002</c:v>
                </c:pt>
                <c:pt idx="99">
                  <c:v>37.173999999999999</c:v>
                </c:pt>
                <c:pt idx="100">
                  <c:v>38.621099999999998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11C-483B-8C17-120902CA8322}"/>
            </c:ext>
          </c:extLst>
        </c:ser>
        <c:ser>
          <c:idx val="4"/>
          <c:order val="4"/>
          <c:tx>
            <c:strRef>
              <c:f>'LLS-30GHz'!$BP$25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'LLS-30GHz'!$BP$29:$BP$129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11C-483B-8C17-120902CA8322}"/>
            </c:ext>
          </c:extLst>
        </c:ser>
        <c:ser>
          <c:idx val="5"/>
          <c:order val="5"/>
          <c:tx>
            <c:strRef>
              <c:f>'LLS-30GHz'!$BQ$25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'LLS-30GHz'!$BQ$29:$BQ$129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11C-483B-8C17-120902CA8322}"/>
            </c:ext>
          </c:extLst>
        </c:ser>
        <c:ser>
          <c:idx val="6"/>
          <c:order val="6"/>
          <c:tx>
            <c:strRef>
              <c:f>'LLS-30GHz'!$BR$25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'LLS-30GHz'!$BR$29:$BR$129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11C-483B-8C17-120902CA8322}"/>
            </c:ext>
          </c:extLst>
        </c:ser>
        <c:ser>
          <c:idx val="10"/>
          <c:order val="7"/>
          <c:tx>
            <c:strRef>
              <c:f>'LLS-30GHz'!$BS$25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11C-483B-8C17-120902CA8322}"/>
            </c:ext>
          </c:extLst>
        </c:ser>
        <c:ser>
          <c:idx val="7"/>
          <c:order val="8"/>
          <c:tx>
            <c:strRef>
              <c:f>'LLS-30GHz'!$BT$25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'LLS-30GHz'!$BT$29:$BT$129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11C-483B-8C17-120902CA8322}"/>
            </c:ext>
          </c:extLst>
        </c:ser>
        <c:ser>
          <c:idx val="8"/>
          <c:order val="9"/>
          <c:tx>
            <c:strRef>
              <c:f>'LLS-30GHz'!$BU$25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'LLS-30GHz'!$BU$29:$BU$129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11C-483B-8C17-120902CA8322}"/>
            </c:ext>
          </c:extLst>
        </c:ser>
        <c:ser>
          <c:idx val="11"/>
          <c:order val="10"/>
          <c:tx>
            <c:strRef>
              <c:f>'LLS-30GHz'!$BV$25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11C-483B-8C17-120902CA8322}"/>
            </c:ext>
          </c:extLst>
        </c:ser>
        <c:ser>
          <c:idx val="9"/>
          <c:order val="11"/>
          <c:tx>
            <c:strRef>
              <c:f>'LLS-30GHz'!$BW$25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'LLS-30GHz'!$BW$29:$BW$129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11C-483B-8C17-120902CA8322}"/>
            </c:ext>
          </c:extLst>
        </c:ser>
        <c:ser>
          <c:idx val="12"/>
          <c:order val="12"/>
          <c:tx>
            <c:strRef>
              <c:f>'LLS-30GHz'!$BX$25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11C-483B-8C17-120902CA8322}"/>
            </c:ext>
          </c:extLst>
        </c:ser>
        <c:ser>
          <c:idx val="13"/>
          <c:order val="13"/>
          <c:tx>
            <c:strRef>
              <c:f>'LLS-30GHz'!$BY$25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'LLS-30GHz'!$BY$29:$BY$129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11C-483B-8C17-120902CA8322}"/>
            </c:ext>
          </c:extLst>
        </c:ser>
        <c:ser>
          <c:idx val="14"/>
          <c:order val="14"/>
          <c:tx>
            <c:strRef>
              <c:f>'LLS-30GHz'!$BZ$25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'LLS-30GHz'!$BZ$29:$BZ$129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11C-483B-8C17-120902CA8322}"/>
            </c:ext>
          </c:extLst>
        </c:ser>
        <c:ser>
          <c:idx val="15"/>
          <c:order val="15"/>
          <c:tx>
            <c:strRef>
              <c:f>'LLS-30GHz'!$CA$25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'LLS-30GHz'!$CA$29:$CA$129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11C-483B-8C17-120902CA8322}"/>
            </c:ext>
          </c:extLst>
        </c:ser>
        <c:ser>
          <c:idx val="28"/>
          <c:order val="16"/>
          <c:tx>
            <c:strRef>
              <c:f>'LLS-30GHz'!$CB$25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11C-483B-8C17-120902CA8322}"/>
            </c:ext>
          </c:extLst>
        </c:ser>
        <c:ser>
          <c:idx val="19"/>
          <c:order val="17"/>
          <c:tx>
            <c:strRef>
              <c:f>'LLS-30GHz'!$CC$25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'LLS-30GHz'!$CC$29:$CC$129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11C-483B-8C17-120902CA8322}"/>
            </c:ext>
          </c:extLst>
        </c:ser>
        <c:ser>
          <c:idx val="16"/>
          <c:order val="18"/>
          <c:tx>
            <c:strRef>
              <c:f>'LLS-30GHz'!$CD$25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'LLS-30GHz'!$CD$29:$CD$129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11C-483B-8C17-120902CA8322}"/>
            </c:ext>
          </c:extLst>
        </c:ser>
        <c:ser>
          <c:idx val="20"/>
          <c:order val="19"/>
          <c:tx>
            <c:strRef>
              <c:f>'LLS-30GHz'!$CE$25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'LLS-30GHz'!$CE$29:$CE$129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11C-483B-8C17-120902CA8322}"/>
            </c:ext>
          </c:extLst>
        </c:ser>
        <c:ser>
          <c:idx val="17"/>
          <c:order val="20"/>
          <c:tx>
            <c:strRef>
              <c:f>'LLS-30GHz'!$CF$25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'LLS-30GHz'!$CF$29:$CF$129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11C-483B-8C17-120902CA8322}"/>
            </c:ext>
          </c:extLst>
        </c:ser>
        <c:ser>
          <c:idx val="18"/>
          <c:order val="21"/>
          <c:tx>
            <c:strRef>
              <c:f>'LLS-30GHz'!$CG$25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'LLS-30GHz'!$CG$29:$CG$129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11C-483B-8C17-120902CA8322}"/>
            </c:ext>
          </c:extLst>
        </c:ser>
        <c:ser>
          <c:idx val="21"/>
          <c:order val="22"/>
          <c:tx>
            <c:strRef>
              <c:f>'LLS-30GHz'!$CH$25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'LLS-30GHz'!$CH$29:$CH$129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11C-483B-8C17-120902CA8322}"/>
            </c:ext>
          </c:extLst>
        </c:ser>
        <c:ser>
          <c:idx val="22"/>
          <c:order val="23"/>
          <c:tx>
            <c:strRef>
              <c:f>'LLS-30GHz'!$CI$25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'LLS-30GHz'!$CI$29:$CI$129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11C-483B-8C17-120902CA8322}"/>
            </c:ext>
          </c:extLst>
        </c:ser>
        <c:ser>
          <c:idx val="23"/>
          <c:order val="24"/>
          <c:tx>
            <c:strRef>
              <c:f>'LLS-30GHz'!$CJ$25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'LLS-30GHz'!$CJ$29:$CJ$129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11C-483B-8C17-120902CA8322}"/>
            </c:ext>
          </c:extLst>
        </c:ser>
        <c:ser>
          <c:idx val="24"/>
          <c:order val="25"/>
          <c:tx>
            <c:strRef>
              <c:f>'LLS-30GHz'!$CK$25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'LLS-30GHz'!$CK$29:$CK$129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11C-483B-8C17-120902CA8322}"/>
            </c:ext>
          </c:extLst>
        </c:ser>
        <c:ser>
          <c:idx val="25"/>
          <c:order val="26"/>
          <c:tx>
            <c:strRef>
              <c:f>'LLS-30GHz'!$CL$25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'LLS-30GHz'!$CL$29:$CL$129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11C-483B-8C17-120902CA8322}"/>
            </c:ext>
          </c:extLst>
        </c:ser>
        <c:ser>
          <c:idx val="26"/>
          <c:order val="27"/>
          <c:tx>
            <c:strRef>
              <c:f>'LLS-30GHz'!$CM$25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'LLS-30GHz'!$CM$29:$CM$129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11C-483B-8C17-120902CA8322}"/>
            </c:ext>
          </c:extLst>
        </c:ser>
        <c:ser>
          <c:idx val="27"/>
          <c:order val="28"/>
          <c:tx>
            <c:strRef>
              <c:f>'LLS-30GHz'!$CN$25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11C-483B-8C17-120902CA83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873816"/>
        <c:axId val="221874208"/>
      </c:scatterChart>
      <c:valAx>
        <c:axId val="2218738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Receive SNR w/ beamforming @ CDL-B&amp;Beam Selection1 (dB))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1874208"/>
        <c:crossesAt val="-120"/>
        <c:crossBetween val="midCat"/>
      </c:valAx>
      <c:valAx>
        <c:axId val="2218742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278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18738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9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'LLS-30GHz'!$CQ$29:$CQ$129</c:f>
              <c:numCache>
                <c:formatCode>0.00_ </c:formatCode>
                <c:ptCount val="101"/>
                <c:pt idx="0">
                  <c:v>1.6933161660968401</c:v>
                </c:pt>
                <c:pt idx="1">
                  <c:v>11.7100369754623</c:v>
                </c:pt>
                <c:pt idx="2">
                  <c:v>12.965324065972901</c:v>
                </c:pt>
                <c:pt idx="3">
                  <c:v>14.087298443566301</c:v>
                </c:pt>
                <c:pt idx="4">
                  <c:v>14.9186444099917</c:v>
                </c:pt>
                <c:pt idx="5">
                  <c:v>15.643150736714</c:v>
                </c:pt>
                <c:pt idx="6">
                  <c:v>15.9664351640447</c:v>
                </c:pt>
                <c:pt idx="7">
                  <c:v>16.231845181044399</c:v>
                </c:pt>
                <c:pt idx="8">
                  <c:v>16.4668546446138</c:v>
                </c:pt>
                <c:pt idx="9">
                  <c:v>16.7324656509204</c:v>
                </c:pt>
                <c:pt idx="10">
                  <c:v>17.0541051801119</c:v>
                </c:pt>
                <c:pt idx="11">
                  <c:v>17.356282357596399</c:v>
                </c:pt>
                <c:pt idx="12">
                  <c:v>17.525485166547501</c:v>
                </c:pt>
                <c:pt idx="13">
                  <c:v>17.734649747940502</c:v>
                </c:pt>
                <c:pt idx="14">
                  <c:v>17.9348422321717</c:v>
                </c:pt>
                <c:pt idx="15">
                  <c:v>18.116464881443299</c:v>
                </c:pt>
                <c:pt idx="16">
                  <c:v>18.252140034618101</c:v>
                </c:pt>
                <c:pt idx="17">
                  <c:v>18.41435633919</c:v>
                </c:pt>
                <c:pt idx="18">
                  <c:v>18.5178362521692</c:v>
                </c:pt>
                <c:pt idx="19">
                  <c:v>18.7414029316982</c:v>
                </c:pt>
                <c:pt idx="20">
                  <c:v>18.8803175780643</c:v>
                </c:pt>
                <c:pt idx="21">
                  <c:v>19.041732903093301</c:v>
                </c:pt>
                <c:pt idx="22">
                  <c:v>19.1942579128023</c:v>
                </c:pt>
                <c:pt idx="23">
                  <c:v>19.278089951831902</c:v>
                </c:pt>
                <c:pt idx="24">
                  <c:v>19.3746340738195</c:v>
                </c:pt>
                <c:pt idx="25">
                  <c:v>19.484874419265601</c:v>
                </c:pt>
                <c:pt idx="26">
                  <c:v>19.571354396285599</c:v>
                </c:pt>
                <c:pt idx="27">
                  <c:v>19.662520920038201</c:v>
                </c:pt>
                <c:pt idx="28">
                  <c:v>19.853323961915098</c:v>
                </c:pt>
                <c:pt idx="29">
                  <c:v>19.9580044131161</c:v>
                </c:pt>
                <c:pt idx="30">
                  <c:v>20.1258329770655</c:v>
                </c:pt>
                <c:pt idx="31">
                  <c:v>20.247265690206799</c:v>
                </c:pt>
                <c:pt idx="32">
                  <c:v>20.3504194115995</c:v>
                </c:pt>
                <c:pt idx="33">
                  <c:v>20.469361135306801</c:v>
                </c:pt>
                <c:pt idx="34">
                  <c:v>20.544613519025699</c:v>
                </c:pt>
                <c:pt idx="35">
                  <c:v>20.662530293968199</c:v>
                </c:pt>
                <c:pt idx="36">
                  <c:v>20.770991688192002</c:v>
                </c:pt>
                <c:pt idx="37">
                  <c:v>20.833108955936201</c:v>
                </c:pt>
                <c:pt idx="38">
                  <c:v>20.927553453704402</c:v>
                </c:pt>
                <c:pt idx="39">
                  <c:v>21.0299633399352</c:v>
                </c:pt>
                <c:pt idx="40">
                  <c:v>21.130393457183999</c:v>
                </c:pt>
                <c:pt idx="41">
                  <c:v>21.202096725758601</c:v>
                </c:pt>
                <c:pt idx="42">
                  <c:v>21.422591256709399</c:v>
                </c:pt>
                <c:pt idx="43">
                  <c:v>21.5588293611568</c:v>
                </c:pt>
                <c:pt idx="44">
                  <c:v>21.687838265681801</c:v>
                </c:pt>
                <c:pt idx="45">
                  <c:v>21.842019095273699</c:v>
                </c:pt>
                <c:pt idx="46">
                  <c:v>21.9267553998592</c:v>
                </c:pt>
                <c:pt idx="47">
                  <c:v>22.024360462441201</c:v>
                </c:pt>
                <c:pt idx="48">
                  <c:v>22.075476634749698</c:v>
                </c:pt>
                <c:pt idx="49">
                  <c:v>22.248050736248199</c:v>
                </c:pt>
                <c:pt idx="50">
                  <c:v>22.3026995630686</c:v>
                </c:pt>
                <c:pt idx="51">
                  <c:v>22.389507181707199</c:v>
                </c:pt>
                <c:pt idx="52">
                  <c:v>22.521215620905799</c:v>
                </c:pt>
                <c:pt idx="53">
                  <c:v>22.672162609405898</c:v>
                </c:pt>
                <c:pt idx="54">
                  <c:v>22.747829636675799</c:v>
                </c:pt>
                <c:pt idx="55">
                  <c:v>22.8736290616181</c:v>
                </c:pt>
                <c:pt idx="56">
                  <c:v>23.026110307560401</c:v>
                </c:pt>
                <c:pt idx="57">
                  <c:v>23.117016524784699</c:v>
                </c:pt>
                <c:pt idx="58">
                  <c:v>23.208983972460999</c:v>
                </c:pt>
                <c:pt idx="59">
                  <c:v>23.328692800471799</c:v>
                </c:pt>
                <c:pt idx="60">
                  <c:v>23.442399424747901</c:v>
                </c:pt>
                <c:pt idx="61">
                  <c:v>23.5674898440157</c:v>
                </c:pt>
                <c:pt idx="62">
                  <c:v>23.679239067193201</c:v>
                </c:pt>
                <c:pt idx="63">
                  <c:v>23.759969579847699</c:v>
                </c:pt>
                <c:pt idx="64">
                  <c:v>23.799436374288799</c:v>
                </c:pt>
                <c:pt idx="65">
                  <c:v>23.903023918295201</c:v>
                </c:pt>
                <c:pt idx="66">
                  <c:v>23.973418304640699</c:v>
                </c:pt>
                <c:pt idx="67">
                  <c:v>24.0990352494529</c:v>
                </c:pt>
                <c:pt idx="68">
                  <c:v>24.203666125869901</c:v>
                </c:pt>
                <c:pt idx="69">
                  <c:v>24.288308426196199</c:v>
                </c:pt>
                <c:pt idx="70">
                  <c:v>24.389753990622999</c:v>
                </c:pt>
                <c:pt idx="71">
                  <c:v>24.534395380803499</c:v>
                </c:pt>
                <c:pt idx="72">
                  <c:v>24.6881509297517</c:v>
                </c:pt>
                <c:pt idx="73">
                  <c:v>24.779549862861199</c:v>
                </c:pt>
                <c:pt idx="74">
                  <c:v>24.872558804575899</c:v>
                </c:pt>
                <c:pt idx="75">
                  <c:v>24.9749440022571</c:v>
                </c:pt>
                <c:pt idx="76">
                  <c:v>25.090347277861799</c:v>
                </c:pt>
                <c:pt idx="77">
                  <c:v>25.238940036791998</c:v>
                </c:pt>
                <c:pt idx="78">
                  <c:v>25.402404760312098</c:v>
                </c:pt>
                <c:pt idx="79">
                  <c:v>25.474711853890199</c:v>
                </c:pt>
                <c:pt idx="80">
                  <c:v>25.619685197672499</c:v>
                </c:pt>
                <c:pt idx="81">
                  <c:v>25.771943755942601</c:v>
                </c:pt>
                <c:pt idx="82">
                  <c:v>25.876660620882198</c:v>
                </c:pt>
                <c:pt idx="83">
                  <c:v>26.0252940208326</c:v>
                </c:pt>
                <c:pt idx="84">
                  <c:v>26.1925661705158</c:v>
                </c:pt>
                <c:pt idx="85">
                  <c:v>26.316176143140702</c:v>
                </c:pt>
                <c:pt idx="86">
                  <c:v>26.503563598320198</c:v>
                </c:pt>
                <c:pt idx="87">
                  <c:v>26.740301981072701</c:v>
                </c:pt>
                <c:pt idx="88">
                  <c:v>26.879424545763602</c:v>
                </c:pt>
                <c:pt idx="89">
                  <c:v>27.126138760756302</c:v>
                </c:pt>
                <c:pt idx="90">
                  <c:v>27.281353334537901</c:v>
                </c:pt>
                <c:pt idx="91">
                  <c:v>27.5237322029752</c:v>
                </c:pt>
                <c:pt idx="92">
                  <c:v>27.702115224109999</c:v>
                </c:pt>
                <c:pt idx="93">
                  <c:v>27.923737247303698</c:v>
                </c:pt>
                <c:pt idx="94">
                  <c:v>28.1201058796123</c:v>
                </c:pt>
                <c:pt idx="95">
                  <c:v>28.424470155229201</c:v>
                </c:pt>
                <c:pt idx="96">
                  <c:v>28.805896081985999</c:v>
                </c:pt>
                <c:pt idx="97">
                  <c:v>29.135633030401301</c:v>
                </c:pt>
                <c:pt idx="98">
                  <c:v>29.4799543663847</c:v>
                </c:pt>
                <c:pt idx="99">
                  <c:v>29.769830180912901</c:v>
                </c:pt>
                <c:pt idx="100">
                  <c:v>31.9132765606041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252-4664-8A58-2FA640330413}"/>
            </c:ext>
          </c:extLst>
        </c:ser>
        <c:ser>
          <c:idx val="1"/>
          <c:order val="1"/>
          <c:tx>
            <c:strRef>
              <c:f>'LLS-30GHz'!$CR$25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'LLS-30GHz'!$CR$29:$CR$129</c:f>
              <c:numCache>
                <c:formatCode>0.00_ </c:formatCode>
                <c:ptCount val="101"/>
                <c:pt idx="0">
                  <c:v>15.703951</c:v>
                </c:pt>
                <c:pt idx="1">
                  <c:v>18.534953999999999</c:v>
                </c:pt>
                <c:pt idx="2">
                  <c:v>19.052489000000001</c:v>
                </c:pt>
                <c:pt idx="3">
                  <c:v>19.547848999999999</c:v>
                </c:pt>
                <c:pt idx="4">
                  <c:v>19.877893</c:v>
                </c:pt>
                <c:pt idx="5">
                  <c:v>20.014503999999999</c:v>
                </c:pt>
                <c:pt idx="6">
                  <c:v>20.228674999999999</c:v>
                </c:pt>
                <c:pt idx="7">
                  <c:v>20.418486999999999</c:v>
                </c:pt>
                <c:pt idx="8">
                  <c:v>20.611826000000001</c:v>
                </c:pt>
                <c:pt idx="9">
                  <c:v>20.843388999999998</c:v>
                </c:pt>
                <c:pt idx="10">
                  <c:v>21.100574999999999</c:v>
                </c:pt>
                <c:pt idx="11">
                  <c:v>21.208987</c:v>
                </c:pt>
                <c:pt idx="12">
                  <c:v>21.359048000000001</c:v>
                </c:pt>
                <c:pt idx="13">
                  <c:v>21.586672</c:v>
                </c:pt>
                <c:pt idx="14">
                  <c:v>21.701172</c:v>
                </c:pt>
                <c:pt idx="15">
                  <c:v>21.806898</c:v>
                </c:pt>
                <c:pt idx="16">
                  <c:v>21.938101</c:v>
                </c:pt>
                <c:pt idx="17">
                  <c:v>22.047311000000001</c:v>
                </c:pt>
                <c:pt idx="18">
                  <c:v>22.159808999999999</c:v>
                </c:pt>
                <c:pt idx="19">
                  <c:v>22.267083</c:v>
                </c:pt>
                <c:pt idx="20">
                  <c:v>22.376372</c:v>
                </c:pt>
                <c:pt idx="21">
                  <c:v>22.49155</c:v>
                </c:pt>
                <c:pt idx="22">
                  <c:v>22.578451999999999</c:v>
                </c:pt>
                <c:pt idx="23">
                  <c:v>22.669006</c:v>
                </c:pt>
                <c:pt idx="24">
                  <c:v>22.773215</c:v>
                </c:pt>
                <c:pt idx="25">
                  <c:v>22.894904</c:v>
                </c:pt>
                <c:pt idx="26">
                  <c:v>22.986853</c:v>
                </c:pt>
                <c:pt idx="27">
                  <c:v>23.09403</c:v>
                </c:pt>
                <c:pt idx="28">
                  <c:v>23.248657000000001</c:v>
                </c:pt>
                <c:pt idx="29">
                  <c:v>23.354153</c:v>
                </c:pt>
                <c:pt idx="30">
                  <c:v>23.478580999999998</c:v>
                </c:pt>
                <c:pt idx="31">
                  <c:v>23.538143000000002</c:v>
                </c:pt>
                <c:pt idx="32">
                  <c:v>23.627445999999999</c:v>
                </c:pt>
                <c:pt idx="33">
                  <c:v>23.722963</c:v>
                </c:pt>
                <c:pt idx="34">
                  <c:v>23.791384000000001</c:v>
                </c:pt>
                <c:pt idx="35">
                  <c:v>23.873449000000001</c:v>
                </c:pt>
                <c:pt idx="36">
                  <c:v>23.966774000000001</c:v>
                </c:pt>
                <c:pt idx="37">
                  <c:v>24.072686999999998</c:v>
                </c:pt>
                <c:pt idx="38">
                  <c:v>24.191344999999998</c:v>
                </c:pt>
                <c:pt idx="39">
                  <c:v>24.266185</c:v>
                </c:pt>
                <c:pt idx="40">
                  <c:v>24.357256</c:v>
                </c:pt>
                <c:pt idx="41">
                  <c:v>24.488399000000001</c:v>
                </c:pt>
                <c:pt idx="42">
                  <c:v>24.550283</c:v>
                </c:pt>
                <c:pt idx="43">
                  <c:v>24.614459</c:v>
                </c:pt>
                <c:pt idx="44">
                  <c:v>24.697908000000002</c:v>
                </c:pt>
                <c:pt idx="45">
                  <c:v>24.820796000000001</c:v>
                </c:pt>
                <c:pt idx="46">
                  <c:v>24.930720000000001</c:v>
                </c:pt>
                <c:pt idx="47">
                  <c:v>25.009723999999999</c:v>
                </c:pt>
                <c:pt idx="48">
                  <c:v>25.096181999999999</c:v>
                </c:pt>
                <c:pt idx="49">
                  <c:v>25.194922999999999</c:v>
                </c:pt>
                <c:pt idx="50">
                  <c:v>25.267122000000001</c:v>
                </c:pt>
                <c:pt idx="51">
                  <c:v>25.3401</c:v>
                </c:pt>
                <c:pt idx="52">
                  <c:v>25.434632000000001</c:v>
                </c:pt>
                <c:pt idx="53">
                  <c:v>25.496174</c:v>
                </c:pt>
                <c:pt idx="54">
                  <c:v>25.595745000000001</c:v>
                </c:pt>
                <c:pt idx="55">
                  <c:v>25.647392</c:v>
                </c:pt>
                <c:pt idx="56">
                  <c:v>25.732165999999999</c:v>
                </c:pt>
                <c:pt idx="57">
                  <c:v>25.851827</c:v>
                </c:pt>
                <c:pt idx="58">
                  <c:v>25.956772000000001</c:v>
                </c:pt>
                <c:pt idx="59">
                  <c:v>26.020441999999999</c:v>
                </c:pt>
                <c:pt idx="60">
                  <c:v>26.089452000000001</c:v>
                </c:pt>
                <c:pt idx="61">
                  <c:v>26.168873000000001</c:v>
                </c:pt>
                <c:pt idx="62">
                  <c:v>26.262675999999999</c:v>
                </c:pt>
                <c:pt idx="63">
                  <c:v>26.383317000000002</c:v>
                </c:pt>
                <c:pt idx="64">
                  <c:v>26.477993999999999</c:v>
                </c:pt>
                <c:pt idx="65">
                  <c:v>26.546126999999998</c:v>
                </c:pt>
                <c:pt idx="66">
                  <c:v>26.633206000000001</c:v>
                </c:pt>
                <c:pt idx="67">
                  <c:v>26.775296999999998</c:v>
                </c:pt>
                <c:pt idx="68">
                  <c:v>26.85849</c:v>
                </c:pt>
                <c:pt idx="69">
                  <c:v>26.986180000000001</c:v>
                </c:pt>
                <c:pt idx="70">
                  <c:v>27.065670999999998</c:v>
                </c:pt>
                <c:pt idx="71">
                  <c:v>27.141905000000001</c:v>
                </c:pt>
                <c:pt idx="72">
                  <c:v>27.215329000000001</c:v>
                </c:pt>
                <c:pt idx="73">
                  <c:v>27.286577999999999</c:v>
                </c:pt>
                <c:pt idx="74">
                  <c:v>27.365167</c:v>
                </c:pt>
                <c:pt idx="75">
                  <c:v>27.464046</c:v>
                </c:pt>
                <c:pt idx="76">
                  <c:v>27.563168000000001</c:v>
                </c:pt>
                <c:pt idx="77">
                  <c:v>27.685279000000001</c:v>
                </c:pt>
                <c:pt idx="78">
                  <c:v>27.806950000000001</c:v>
                </c:pt>
                <c:pt idx="79">
                  <c:v>27.947073</c:v>
                </c:pt>
                <c:pt idx="80">
                  <c:v>28.045928</c:v>
                </c:pt>
                <c:pt idx="81">
                  <c:v>28.140242000000001</c:v>
                </c:pt>
                <c:pt idx="82">
                  <c:v>28.251861000000002</c:v>
                </c:pt>
                <c:pt idx="83">
                  <c:v>28.410017</c:v>
                </c:pt>
                <c:pt idx="84">
                  <c:v>28.544335</c:v>
                </c:pt>
                <c:pt idx="85">
                  <c:v>28.657706999999998</c:v>
                </c:pt>
                <c:pt idx="86">
                  <c:v>28.730559</c:v>
                </c:pt>
                <c:pt idx="87">
                  <c:v>28.850486</c:v>
                </c:pt>
                <c:pt idx="88">
                  <c:v>28.994268999999999</c:v>
                </c:pt>
                <c:pt idx="89">
                  <c:v>29.148413000000001</c:v>
                </c:pt>
                <c:pt idx="90">
                  <c:v>29.297467999999999</c:v>
                </c:pt>
                <c:pt idx="91">
                  <c:v>29.473959000000001</c:v>
                </c:pt>
                <c:pt idx="92">
                  <c:v>29.579035999999999</c:v>
                </c:pt>
                <c:pt idx="93">
                  <c:v>29.835986999999999</c:v>
                </c:pt>
                <c:pt idx="94">
                  <c:v>30.049202000000001</c:v>
                </c:pt>
                <c:pt idx="95">
                  <c:v>30.293223000000001</c:v>
                </c:pt>
                <c:pt idx="96">
                  <c:v>30.572939999999999</c:v>
                </c:pt>
                <c:pt idx="97">
                  <c:v>30.967934</c:v>
                </c:pt>
                <c:pt idx="98">
                  <c:v>31.335594</c:v>
                </c:pt>
                <c:pt idx="99">
                  <c:v>31.946942</c:v>
                </c:pt>
                <c:pt idx="100">
                  <c:v>33.291263000000001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252-4664-8A58-2FA640330413}"/>
            </c:ext>
          </c:extLst>
        </c:ser>
        <c:ser>
          <c:idx val="2"/>
          <c:order val="2"/>
          <c:tx>
            <c:strRef>
              <c:f>'LLS-30GHz'!$CS$25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'LLS-30GHz'!$CS$29:$CS$129</c:f>
              <c:numCache>
                <c:formatCode>0.00_ </c:formatCode>
                <c:ptCount val="101"/>
                <c:pt idx="0">
                  <c:v>12.04613812</c:v>
                </c:pt>
                <c:pt idx="1">
                  <c:v>15.003757090000001</c:v>
                </c:pt>
                <c:pt idx="2">
                  <c:v>16.083609070000001</c:v>
                </c:pt>
                <c:pt idx="3">
                  <c:v>16.65537681</c:v>
                </c:pt>
                <c:pt idx="4">
                  <c:v>17.009070430000001</c:v>
                </c:pt>
                <c:pt idx="5">
                  <c:v>17.400817910000001</c:v>
                </c:pt>
                <c:pt idx="6">
                  <c:v>17.711992259999999</c:v>
                </c:pt>
                <c:pt idx="7">
                  <c:v>17.947667129999999</c:v>
                </c:pt>
                <c:pt idx="8">
                  <c:v>18.22544495</c:v>
                </c:pt>
                <c:pt idx="9">
                  <c:v>18.429570649999999</c:v>
                </c:pt>
                <c:pt idx="10">
                  <c:v>18.62353611</c:v>
                </c:pt>
                <c:pt idx="11">
                  <c:v>18.844880979999999</c:v>
                </c:pt>
                <c:pt idx="12">
                  <c:v>19.03496737</c:v>
                </c:pt>
                <c:pt idx="13">
                  <c:v>19.1686923</c:v>
                </c:pt>
                <c:pt idx="14">
                  <c:v>19.326831819999999</c:v>
                </c:pt>
                <c:pt idx="15">
                  <c:v>19.43540235</c:v>
                </c:pt>
                <c:pt idx="16">
                  <c:v>19.58694989</c:v>
                </c:pt>
                <c:pt idx="17">
                  <c:v>19.713911280000001</c:v>
                </c:pt>
                <c:pt idx="18">
                  <c:v>19.85960468</c:v>
                </c:pt>
                <c:pt idx="19">
                  <c:v>19.987968039999998</c:v>
                </c:pt>
                <c:pt idx="20">
                  <c:v>20.116586959999999</c:v>
                </c:pt>
                <c:pt idx="21">
                  <c:v>20.228114739999999</c:v>
                </c:pt>
                <c:pt idx="22">
                  <c:v>20.363708219999999</c:v>
                </c:pt>
                <c:pt idx="23">
                  <c:v>20.516338300000001</c:v>
                </c:pt>
                <c:pt idx="24">
                  <c:v>20.63960342</c:v>
                </c:pt>
                <c:pt idx="25">
                  <c:v>20.7794636</c:v>
                </c:pt>
                <c:pt idx="26">
                  <c:v>20.92164867</c:v>
                </c:pt>
                <c:pt idx="27">
                  <c:v>21.061622100000001</c:v>
                </c:pt>
                <c:pt idx="28">
                  <c:v>21.186993699999999</c:v>
                </c:pt>
                <c:pt idx="29">
                  <c:v>21.29966757</c:v>
                </c:pt>
                <c:pt idx="30">
                  <c:v>21.42503357</c:v>
                </c:pt>
                <c:pt idx="31">
                  <c:v>21.52509998</c:v>
                </c:pt>
                <c:pt idx="32">
                  <c:v>21.60888877</c:v>
                </c:pt>
                <c:pt idx="33">
                  <c:v>21.707408860000001</c:v>
                </c:pt>
                <c:pt idx="34">
                  <c:v>21.831453020000001</c:v>
                </c:pt>
                <c:pt idx="35">
                  <c:v>21.928721490000001</c:v>
                </c:pt>
                <c:pt idx="36">
                  <c:v>22.012681359999998</c:v>
                </c:pt>
                <c:pt idx="37">
                  <c:v>22.116556339999999</c:v>
                </c:pt>
                <c:pt idx="38">
                  <c:v>22.201836929999999</c:v>
                </c:pt>
                <c:pt idx="39">
                  <c:v>22.297436950000002</c:v>
                </c:pt>
                <c:pt idx="40">
                  <c:v>22.409165359999999</c:v>
                </c:pt>
                <c:pt idx="41">
                  <c:v>22.52248166</c:v>
                </c:pt>
                <c:pt idx="42">
                  <c:v>22.6059026</c:v>
                </c:pt>
                <c:pt idx="43">
                  <c:v>22.68439785</c:v>
                </c:pt>
                <c:pt idx="44">
                  <c:v>22.804225760000001</c:v>
                </c:pt>
                <c:pt idx="45">
                  <c:v>22.902474900000001</c:v>
                </c:pt>
                <c:pt idx="46">
                  <c:v>23.014145589999998</c:v>
                </c:pt>
                <c:pt idx="47">
                  <c:v>23.094908010000001</c:v>
                </c:pt>
                <c:pt idx="48">
                  <c:v>23.207518140000001</c:v>
                </c:pt>
                <c:pt idx="49">
                  <c:v>23.293677819999999</c:v>
                </c:pt>
                <c:pt idx="50">
                  <c:v>23.39142189</c:v>
                </c:pt>
                <c:pt idx="51">
                  <c:v>23.48783263</c:v>
                </c:pt>
                <c:pt idx="52">
                  <c:v>23.59140932</c:v>
                </c:pt>
                <c:pt idx="53">
                  <c:v>23.674743549999999</c:v>
                </c:pt>
                <c:pt idx="54">
                  <c:v>23.765768420000001</c:v>
                </c:pt>
                <c:pt idx="55">
                  <c:v>23.88711546</c:v>
                </c:pt>
                <c:pt idx="56">
                  <c:v>23.96661052</c:v>
                </c:pt>
                <c:pt idx="57">
                  <c:v>24.063448439999998</c:v>
                </c:pt>
                <c:pt idx="58">
                  <c:v>24.184662450000001</c:v>
                </c:pt>
                <c:pt idx="59">
                  <c:v>24.289570569999999</c:v>
                </c:pt>
                <c:pt idx="60">
                  <c:v>24.3883227</c:v>
                </c:pt>
                <c:pt idx="61">
                  <c:v>24.505853420000001</c:v>
                </c:pt>
                <c:pt idx="62">
                  <c:v>24.635441530000001</c:v>
                </c:pt>
                <c:pt idx="63">
                  <c:v>24.756843369999999</c:v>
                </c:pt>
                <c:pt idx="64">
                  <c:v>24.854573739999999</c:v>
                </c:pt>
                <c:pt idx="65">
                  <c:v>24.97769336</c:v>
                </c:pt>
                <c:pt idx="66">
                  <c:v>25.07985777</c:v>
                </c:pt>
                <c:pt idx="67">
                  <c:v>25.22272147</c:v>
                </c:pt>
                <c:pt idx="68">
                  <c:v>25.34384712</c:v>
                </c:pt>
                <c:pt idx="69">
                  <c:v>25.445864190000002</c:v>
                </c:pt>
                <c:pt idx="70">
                  <c:v>25.575101159999999</c:v>
                </c:pt>
                <c:pt idx="71">
                  <c:v>25.709003589999998</c:v>
                </c:pt>
                <c:pt idx="72">
                  <c:v>25.841334790000001</c:v>
                </c:pt>
                <c:pt idx="73">
                  <c:v>26.006002949999999</c:v>
                </c:pt>
                <c:pt idx="74">
                  <c:v>26.13334781</c:v>
                </c:pt>
                <c:pt idx="75">
                  <c:v>26.242103610000001</c:v>
                </c:pt>
                <c:pt idx="76">
                  <c:v>26.343465649999999</c:v>
                </c:pt>
                <c:pt idx="77">
                  <c:v>26.435023749999999</c:v>
                </c:pt>
                <c:pt idx="78">
                  <c:v>26.532245079999999</c:v>
                </c:pt>
                <c:pt idx="79">
                  <c:v>26.6592272</c:v>
                </c:pt>
                <c:pt idx="80">
                  <c:v>26.80154486</c:v>
                </c:pt>
                <c:pt idx="81">
                  <c:v>26.965038029999999</c:v>
                </c:pt>
                <c:pt idx="82">
                  <c:v>27.124946529999999</c:v>
                </c:pt>
                <c:pt idx="83">
                  <c:v>27.293185380000001</c:v>
                </c:pt>
                <c:pt idx="84">
                  <c:v>27.522589270000001</c:v>
                </c:pt>
                <c:pt idx="85">
                  <c:v>27.700688</c:v>
                </c:pt>
                <c:pt idx="86">
                  <c:v>27.84552729</c:v>
                </c:pt>
                <c:pt idx="87">
                  <c:v>28.01629973</c:v>
                </c:pt>
                <c:pt idx="88">
                  <c:v>28.186194889999999</c:v>
                </c:pt>
                <c:pt idx="89">
                  <c:v>28.373114900000001</c:v>
                </c:pt>
                <c:pt idx="90">
                  <c:v>28.572980470000001</c:v>
                </c:pt>
                <c:pt idx="91">
                  <c:v>28.767328379999999</c:v>
                </c:pt>
                <c:pt idx="92">
                  <c:v>29.01810227</c:v>
                </c:pt>
                <c:pt idx="93">
                  <c:v>29.205897440000001</c:v>
                </c:pt>
                <c:pt idx="94">
                  <c:v>29.482053220000001</c:v>
                </c:pt>
                <c:pt idx="95">
                  <c:v>29.76541022</c:v>
                </c:pt>
                <c:pt idx="96">
                  <c:v>30.102249260000001</c:v>
                </c:pt>
                <c:pt idx="97">
                  <c:v>30.488334439999999</c:v>
                </c:pt>
                <c:pt idx="98">
                  <c:v>31.00377147</c:v>
                </c:pt>
                <c:pt idx="99">
                  <c:v>31.558371210000001</c:v>
                </c:pt>
                <c:pt idx="100">
                  <c:v>33.731396349999997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252-4664-8A58-2FA640330413}"/>
            </c:ext>
          </c:extLst>
        </c:ser>
        <c:ser>
          <c:idx val="3"/>
          <c:order val="3"/>
          <c:tx>
            <c:strRef>
              <c:f>'LLS-30GHz'!$CT$25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'LLS-30GHz'!$CT$29:$CT$129</c:f>
              <c:numCache>
                <c:formatCode>0.00_ </c:formatCode>
                <c:ptCount val="101"/>
                <c:pt idx="0">
                  <c:v>13.8141</c:v>
                </c:pt>
                <c:pt idx="1">
                  <c:v>16.065300000000001</c:v>
                </c:pt>
                <c:pt idx="2">
                  <c:v>16.904</c:v>
                </c:pt>
                <c:pt idx="3">
                  <c:v>17.34</c:v>
                </c:pt>
                <c:pt idx="4">
                  <c:v>17.7837</c:v>
                </c:pt>
                <c:pt idx="5">
                  <c:v>18.1767</c:v>
                </c:pt>
                <c:pt idx="6">
                  <c:v>18.6539</c:v>
                </c:pt>
                <c:pt idx="7">
                  <c:v>18.9025</c:v>
                </c:pt>
                <c:pt idx="8">
                  <c:v>19.162299999999998</c:v>
                </c:pt>
                <c:pt idx="9">
                  <c:v>19.3264</c:v>
                </c:pt>
                <c:pt idx="10">
                  <c:v>19.712299999999999</c:v>
                </c:pt>
                <c:pt idx="11">
                  <c:v>19.895800000000001</c:v>
                </c:pt>
                <c:pt idx="12">
                  <c:v>20.026800000000001</c:v>
                </c:pt>
                <c:pt idx="13">
                  <c:v>20.188500000000001</c:v>
                </c:pt>
                <c:pt idx="14">
                  <c:v>20.338799999999999</c:v>
                </c:pt>
                <c:pt idx="15">
                  <c:v>20.449100000000001</c:v>
                </c:pt>
                <c:pt idx="16">
                  <c:v>20.581600000000002</c:v>
                </c:pt>
                <c:pt idx="17">
                  <c:v>20.767399999999999</c:v>
                </c:pt>
                <c:pt idx="18">
                  <c:v>20.916599999999999</c:v>
                </c:pt>
                <c:pt idx="19">
                  <c:v>21.013400000000001</c:v>
                </c:pt>
                <c:pt idx="20">
                  <c:v>21.1996</c:v>
                </c:pt>
                <c:pt idx="21">
                  <c:v>21.372499999999999</c:v>
                </c:pt>
                <c:pt idx="22">
                  <c:v>21.470500000000001</c:v>
                </c:pt>
                <c:pt idx="23">
                  <c:v>21.576899999999998</c:v>
                </c:pt>
                <c:pt idx="24">
                  <c:v>21.655899999999999</c:v>
                </c:pt>
                <c:pt idx="25">
                  <c:v>21.7606</c:v>
                </c:pt>
                <c:pt idx="26">
                  <c:v>21.841999999999999</c:v>
                </c:pt>
                <c:pt idx="27">
                  <c:v>21.914200000000001</c:v>
                </c:pt>
                <c:pt idx="28">
                  <c:v>21.987100000000002</c:v>
                </c:pt>
                <c:pt idx="29">
                  <c:v>22.159199999999998</c:v>
                </c:pt>
                <c:pt idx="30">
                  <c:v>22.231300000000001</c:v>
                </c:pt>
                <c:pt idx="31">
                  <c:v>22.3218</c:v>
                </c:pt>
                <c:pt idx="32">
                  <c:v>22.453900000000001</c:v>
                </c:pt>
                <c:pt idx="33">
                  <c:v>22.5382</c:v>
                </c:pt>
                <c:pt idx="34">
                  <c:v>22.626000000000001</c:v>
                </c:pt>
                <c:pt idx="35">
                  <c:v>22.702100000000002</c:v>
                </c:pt>
                <c:pt idx="36">
                  <c:v>22.802399999999999</c:v>
                </c:pt>
                <c:pt idx="37">
                  <c:v>22.8979</c:v>
                </c:pt>
                <c:pt idx="38">
                  <c:v>23.058199999999999</c:v>
                </c:pt>
                <c:pt idx="39">
                  <c:v>23.217500000000001</c:v>
                </c:pt>
                <c:pt idx="40">
                  <c:v>23.351800000000001</c:v>
                </c:pt>
                <c:pt idx="41">
                  <c:v>23.421500000000002</c:v>
                </c:pt>
                <c:pt idx="42">
                  <c:v>23.479299999999999</c:v>
                </c:pt>
                <c:pt idx="43">
                  <c:v>23.558499999999999</c:v>
                </c:pt>
                <c:pt idx="44">
                  <c:v>23.624199999999998</c:v>
                </c:pt>
                <c:pt idx="45">
                  <c:v>23.702300000000001</c:v>
                </c:pt>
                <c:pt idx="46">
                  <c:v>23.791399999999999</c:v>
                </c:pt>
                <c:pt idx="47">
                  <c:v>23.9693</c:v>
                </c:pt>
                <c:pt idx="48">
                  <c:v>24.047699999999999</c:v>
                </c:pt>
                <c:pt idx="49">
                  <c:v>24.182400000000001</c:v>
                </c:pt>
                <c:pt idx="50">
                  <c:v>24.312100000000001</c:v>
                </c:pt>
                <c:pt idx="51">
                  <c:v>24.411999999999999</c:v>
                </c:pt>
                <c:pt idx="52">
                  <c:v>24.5319</c:v>
                </c:pt>
                <c:pt idx="53">
                  <c:v>24.635300000000001</c:v>
                </c:pt>
                <c:pt idx="54">
                  <c:v>24.7011</c:v>
                </c:pt>
                <c:pt idx="55">
                  <c:v>24.800899999999999</c:v>
                </c:pt>
                <c:pt idx="56">
                  <c:v>24.916699999999999</c:v>
                </c:pt>
                <c:pt idx="57">
                  <c:v>24.9908</c:v>
                </c:pt>
                <c:pt idx="58">
                  <c:v>25.101600000000001</c:v>
                </c:pt>
                <c:pt idx="59">
                  <c:v>25.209</c:v>
                </c:pt>
                <c:pt idx="60">
                  <c:v>25.316600000000001</c:v>
                </c:pt>
                <c:pt idx="61">
                  <c:v>25.388400000000001</c:v>
                </c:pt>
                <c:pt idx="62">
                  <c:v>25.5</c:v>
                </c:pt>
                <c:pt idx="63">
                  <c:v>25.623699999999999</c:v>
                </c:pt>
                <c:pt idx="64">
                  <c:v>25.714400000000001</c:v>
                </c:pt>
                <c:pt idx="65">
                  <c:v>25.796700000000001</c:v>
                </c:pt>
                <c:pt idx="66">
                  <c:v>25.923500000000001</c:v>
                </c:pt>
                <c:pt idx="67">
                  <c:v>26.0335</c:v>
                </c:pt>
                <c:pt idx="68">
                  <c:v>26.189399999999999</c:v>
                </c:pt>
                <c:pt idx="69">
                  <c:v>26.257400000000001</c:v>
                </c:pt>
                <c:pt idx="70">
                  <c:v>26.358899999999998</c:v>
                </c:pt>
                <c:pt idx="71">
                  <c:v>26.488499999999998</c:v>
                </c:pt>
                <c:pt idx="72">
                  <c:v>26.532599999999999</c:v>
                </c:pt>
                <c:pt idx="73">
                  <c:v>26.724699999999999</c:v>
                </c:pt>
                <c:pt idx="74">
                  <c:v>26.853899999999999</c:v>
                </c:pt>
                <c:pt idx="75">
                  <c:v>26.9681</c:v>
                </c:pt>
                <c:pt idx="76">
                  <c:v>27.089700000000001</c:v>
                </c:pt>
                <c:pt idx="77">
                  <c:v>27.252500000000001</c:v>
                </c:pt>
                <c:pt idx="78">
                  <c:v>27.352799999999998</c:v>
                </c:pt>
                <c:pt idx="79">
                  <c:v>27.4559</c:v>
                </c:pt>
                <c:pt idx="80">
                  <c:v>27.602599999999999</c:v>
                </c:pt>
                <c:pt idx="81">
                  <c:v>27.7544</c:v>
                </c:pt>
                <c:pt idx="82">
                  <c:v>27.887599999999999</c:v>
                </c:pt>
                <c:pt idx="83">
                  <c:v>28.084599999999998</c:v>
                </c:pt>
                <c:pt idx="84">
                  <c:v>28.311</c:v>
                </c:pt>
                <c:pt idx="85">
                  <c:v>28.497900000000001</c:v>
                </c:pt>
                <c:pt idx="86">
                  <c:v>28.642099999999999</c:v>
                </c:pt>
                <c:pt idx="87">
                  <c:v>28.819199999999999</c:v>
                </c:pt>
                <c:pt idx="88">
                  <c:v>29.062899999999999</c:v>
                </c:pt>
                <c:pt idx="89">
                  <c:v>29.2013</c:v>
                </c:pt>
                <c:pt idx="90">
                  <c:v>29.473800000000001</c:v>
                </c:pt>
                <c:pt idx="91">
                  <c:v>29.700900000000001</c:v>
                </c:pt>
                <c:pt idx="92">
                  <c:v>29.959199999999999</c:v>
                </c:pt>
                <c:pt idx="93">
                  <c:v>30.159400000000002</c:v>
                </c:pt>
                <c:pt idx="94">
                  <c:v>30.5992</c:v>
                </c:pt>
                <c:pt idx="95">
                  <c:v>30.866599999999998</c:v>
                </c:pt>
                <c:pt idx="96">
                  <c:v>31.075800000000001</c:v>
                </c:pt>
                <c:pt idx="97">
                  <c:v>31.377800000000001</c:v>
                </c:pt>
                <c:pt idx="98">
                  <c:v>31.630199999999999</c:v>
                </c:pt>
                <c:pt idx="99">
                  <c:v>31.980799999999999</c:v>
                </c:pt>
                <c:pt idx="100">
                  <c:v>33.6907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252-4664-8A58-2FA640330413}"/>
            </c:ext>
          </c:extLst>
        </c:ser>
        <c:ser>
          <c:idx val="4"/>
          <c:order val="4"/>
          <c:tx>
            <c:strRef>
              <c:f>'LLS-30GHz'!$CU$25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'LLS-30GHz'!$CU$29:$CU$129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252-4664-8A58-2FA640330413}"/>
            </c:ext>
          </c:extLst>
        </c:ser>
        <c:ser>
          <c:idx val="5"/>
          <c:order val="5"/>
          <c:tx>
            <c:strRef>
              <c:f>'LLS-30GHz'!$CV$25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'LLS-30GHz'!$CV$29:$CV$129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252-4664-8A58-2FA640330413}"/>
            </c:ext>
          </c:extLst>
        </c:ser>
        <c:ser>
          <c:idx val="6"/>
          <c:order val="6"/>
          <c:tx>
            <c:strRef>
              <c:f>'LLS-30GHz'!$CW$25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'LLS-30GHz'!$CW$29:$CW$129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252-4664-8A58-2FA640330413}"/>
            </c:ext>
          </c:extLst>
        </c:ser>
        <c:ser>
          <c:idx val="10"/>
          <c:order val="7"/>
          <c:tx>
            <c:strRef>
              <c:f>'LLS-30GHz'!$CX$25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252-4664-8A58-2FA640330413}"/>
            </c:ext>
          </c:extLst>
        </c:ser>
        <c:ser>
          <c:idx val="7"/>
          <c:order val="8"/>
          <c:tx>
            <c:strRef>
              <c:f>'LLS-30GHz'!$CY$25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'LLS-30GHz'!$CY$29:$CY$129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252-4664-8A58-2FA640330413}"/>
            </c:ext>
          </c:extLst>
        </c:ser>
        <c:ser>
          <c:idx val="8"/>
          <c:order val="9"/>
          <c:tx>
            <c:strRef>
              <c:f>'LLS-30GHz'!$CZ$25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'LLS-30GHz'!$CZ$29:$CZ$129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252-4664-8A58-2FA640330413}"/>
            </c:ext>
          </c:extLst>
        </c:ser>
        <c:ser>
          <c:idx val="11"/>
          <c:order val="10"/>
          <c:tx>
            <c:strRef>
              <c:f>'LLS-30GHz'!$DA$25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252-4664-8A58-2FA640330413}"/>
            </c:ext>
          </c:extLst>
        </c:ser>
        <c:ser>
          <c:idx val="9"/>
          <c:order val="11"/>
          <c:tx>
            <c:strRef>
              <c:f>'LLS-30GHz'!$DB$25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'LLS-30GHz'!$DB$29:$DB$129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252-4664-8A58-2FA640330413}"/>
            </c:ext>
          </c:extLst>
        </c:ser>
        <c:ser>
          <c:idx val="12"/>
          <c:order val="12"/>
          <c:tx>
            <c:strRef>
              <c:f>'LLS-30GHz'!$DC$25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252-4664-8A58-2FA640330413}"/>
            </c:ext>
          </c:extLst>
        </c:ser>
        <c:ser>
          <c:idx val="13"/>
          <c:order val="13"/>
          <c:tx>
            <c:strRef>
              <c:f>'LLS-30GHz'!$DD$25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'LLS-30GHz'!$DD$29:$DD$129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252-4664-8A58-2FA640330413}"/>
            </c:ext>
          </c:extLst>
        </c:ser>
        <c:ser>
          <c:idx val="14"/>
          <c:order val="14"/>
          <c:tx>
            <c:strRef>
              <c:f>'LLS-30GHz'!$DE$25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'LLS-30GHz'!$DE$29:$DE$129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252-4664-8A58-2FA640330413}"/>
            </c:ext>
          </c:extLst>
        </c:ser>
        <c:ser>
          <c:idx val="15"/>
          <c:order val="15"/>
          <c:tx>
            <c:strRef>
              <c:f>'LLS-30GHz'!$DF$25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'LLS-30GHz'!$DF$29:$DF$129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252-4664-8A58-2FA640330413}"/>
            </c:ext>
          </c:extLst>
        </c:ser>
        <c:ser>
          <c:idx val="28"/>
          <c:order val="16"/>
          <c:tx>
            <c:strRef>
              <c:f>'LLS-30GHz'!$DG$25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252-4664-8A58-2FA640330413}"/>
            </c:ext>
          </c:extLst>
        </c:ser>
        <c:ser>
          <c:idx val="19"/>
          <c:order val="17"/>
          <c:tx>
            <c:strRef>
              <c:f>'LLS-30GHz'!$DH$25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'LLS-30GHz'!$DH$29:$DH$129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252-4664-8A58-2FA640330413}"/>
            </c:ext>
          </c:extLst>
        </c:ser>
        <c:ser>
          <c:idx val="16"/>
          <c:order val="18"/>
          <c:tx>
            <c:strRef>
              <c:f>'LLS-30GHz'!$DI$25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'LLS-30GHz'!$DI$29:$DI$129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252-4664-8A58-2FA640330413}"/>
            </c:ext>
          </c:extLst>
        </c:ser>
        <c:ser>
          <c:idx val="20"/>
          <c:order val="19"/>
          <c:tx>
            <c:strRef>
              <c:f>'LLS-30GHz'!$DJ$25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'LLS-30GHz'!$DJ$29:$DJ$129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252-4664-8A58-2FA640330413}"/>
            </c:ext>
          </c:extLst>
        </c:ser>
        <c:ser>
          <c:idx val="17"/>
          <c:order val="20"/>
          <c:tx>
            <c:strRef>
              <c:f>'LLS-30GHz'!$DK$25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'LLS-30GHz'!$DK$29:$DK$129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252-4664-8A58-2FA640330413}"/>
            </c:ext>
          </c:extLst>
        </c:ser>
        <c:ser>
          <c:idx val="18"/>
          <c:order val="21"/>
          <c:tx>
            <c:strRef>
              <c:f>'LLS-30GHz'!$DL$25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'LLS-30GHz'!$DL$29:$DL$129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252-4664-8A58-2FA640330413}"/>
            </c:ext>
          </c:extLst>
        </c:ser>
        <c:ser>
          <c:idx val="21"/>
          <c:order val="22"/>
          <c:tx>
            <c:strRef>
              <c:f>'LLS-30GHz'!$DM$25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'LLS-30GHz'!$DM$29:$DM$129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252-4664-8A58-2FA640330413}"/>
            </c:ext>
          </c:extLst>
        </c:ser>
        <c:ser>
          <c:idx val="22"/>
          <c:order val="23"/>
          <c:tx>
            <c:strRef>
              <c:f>'LLS-30GHz'!$DN$25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'LLS-30GHz'!$DN$29:$DN$129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252-4664-8A58-2FA640330413}"/>
            </c:ext>
          </c:extLst>
        </c:ser>
        <c:ser>
          <c:idx val="23"/>
          <c:order val="24"/>
          <c:tx>
            <c:strRef>
              <c:f>'LLS-30GHz'!$DO$25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'LLS-30GHz'!$DO$29:$DO$129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252-4664-8A58-2FA640330413}"/>
            </c:ext>
          </c:extLst>
        </c:ser>
        <c:ser>
          <c:idx val="24"/>
          <c:order val="25"/>
          <c:tx>
            <c:strRef>
              <c:f>'LLS-30GHz'!$DP$25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'LLS-30GHz'!$DP$29:$DP$129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252-4664-8A58-2FA640330413}"/>
            </c:ext>
          </c:extLst>
        </c:ser>
        <c:ser>
          <c:idx val="25"/>
          <c:order val="26"/>
          <c:tx>
            <c:strRef>
              <c:f>'LLS-30GHz'!$DQ$25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'LLS-30GHz'!$DQ$29:$DQ$129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252-4664-8A58-2FA640330413}"/>
            </c:ext>
          </c:extLst>
        </c:ser>
        <c:ser>
          <c:idx val="26"/>
          <c:order val="27"/>
          <c:tx>
            <c:strRef>
              <c:f>'LLS-30GHz'!$DR$25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'LLS-30GHz'!$DR$29:$DR$129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252-4664-8A58-2FA640330413}"/>
            </c:ext>
          </c:extLst>
        </c:ser>
        <c:ser>
          <c:idx val="27"/>
          <c:order val="28"/>
          <c:tx>
            <c:strRef>
              <c:f>'LLS-30GHz'!$DS$25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252-4664-8A58-2FA640330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465744"/>
        <c:axId val="493745320"/>
      </c:scatterChart>
      <c:valAx>
        <c:axId val="2104657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Receive SNR w/ beamforming @ CDL-B&amp;Beam Selection2 (dB))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3745320"/>
        <c:crossesAt val="-120"/>
        <c:crossBetween val="midCat"/>
      </c:valAx>
      <c:valAx>
        <c:axId val="4937453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278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04657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9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'INH-30GHz'!$B$29:$B$129</c:f>
              <c:numCache>
                <c:formatCode>0.00_ </c:formatCode>
                <c:ptCount val="101"/>
                <c:pt idx="0">
                  <c:v>-5.5464029999999998</c:v>
                </c:pt>
                <c:pt idx="1">
                  <c:v>-4.8896499999999996</c:v>
                </c:pt>
                <c:pt idx="2">
                  <c:v>-4.580514</c:v>
                </c:pt>
                <c:pt idx="3">
                  <c:v>-3.8053659999999998</c:v>
                </c:pt>
                <c:pt idx="4">
                  <c:v>-3.6605629999999998</c:v>
                </c:pt>
                <c:pt idx="5">
                  <c:v>-3.4966650000000001</c:v>
                </c:pt>
                <c:pt idx="6">
                  <c:v>-3.3353769999999998</c:v>
                </c:pt>
                <c:pt idx="7">
                  <c:v>-3.1613690000000001</c:v>
                </c:pt>
                <c:pt idx="8">
                  <c:v>-2.9496000000000002</c:v>
                </c:pt>
                <c:pt idx="9">
                  <c:v>-2.6933410000000002</c:v>
                </c:pt>
                <c:pt idx="10">
                  <c:v>-2.5417770000000002</c:v>
                </c:pt>
                <c:pt idx="11">
                  <c:v>-2.4757020000000001</c:v>
                </c:pt>
                <c:pt idx="12">
                  <c:v>-2.3733360000000001</c:v>
                </c:pt>
                <c:pt idx="13">
                  <c:v>-2.2610220000000001</c:v>
                </c:pt>
                <c:pt idx="14">
                  <c:v>-2.1630189999999998</c:v>
                </c:pt>
                <c:pt idx="15">
                  <c:v>-2.1009479999999998</c:v>
                </c:pt>
                <c:pt idx="16">
                  <c:v>-2.0578500000000002</c:v>
                </c:pt>
                <c:pt idx="17">
                  <c:v>-1.97922</c:v>
                </c:pt>
                <c:pt idx="18">
                  <c:v>-1.9195199999999999</c:v>
                </c:pt>
                <c:pt idx="19">
                  <c:v>-1.75146</c:v>
                </c:pt>
                <c:pt idx="20">
                  <c:v>-1.6539630000000001</c:v>
                </c:pt>
                <c:pt idx="21">
                  <c:v>-1.6189070000000001</c:v>
                </c:pt>
                <c:pt idx="22">
                  <c:v>-1.5131920000000001</c:v>
                </c:pt>
                <c:pt idx="23">
                  <c:v>-1.492211</c:v>
                </c:pt>
                <c:pt idx="24">
                  <c:v>-1.4552700000000001</c:v>
                </c:pt>
                <c:pt idx="25">
                  <c:v>-1.2271259999999999</c:v>
                </c:pt>
                <c:pt idx="26">
                  <c:v>-1.1338820000000001</c:v>
                </c:pt>
                <c:pt idx="27">
                  <c:v>-1.0891379999999999</c:v>
                </c:pt>
                <c:pt idx="28">
                  <c:v>-1.036127</c:v>
                </c:pt>
                <c:pt idx="29">
                  <c:v>-0.86912089999999997</c:v>
                </c:pt>
                <c:pt idx="30">
                  <c:v>-0.69888079999999997</c:v>
                </c:pt>
                <c:pt idx="31">
                  <c:v>-0.66619240000000002</c:v>
                </c:pt>
                <c:pt idx="32">
                  <c:v>-0.61019619999999997</c:v>
                </c:pt>
                <c:pt idx="33">
                  <c:v>-0.57623380000000002</c:v>
                </c:pt>
                <c:pt idx="34">
                  <c:v>-0.3836521</c:v>
                </c:pt>
                <c:pt idx="35">
                  <c:v>-0.31510379999999999</c:v>
                </c:pt>
                <c:pt idx="36">
                  <c:v>-0.25975870000000001</c:v>
                </c:pt>
                <c:pt idx="37">
                  <c:v>-0.1286764</c:v>
                </c:pt>
                <c:pt idx="38">
                  <c:v>9.480044E-2</c:v>
                </c:pt>
                <c:pt idx="39">
                  <c:v>0.2464248</c:v>
                </c:pt>
                <c:pt idx="40">
                  <c:v>0.28536699999999998</c:v>
                </c:pt>
                <c:pt idx="41">
                  <c:v>0.55318809999999996</c:v>
                </c:pt>
                <c:pt idx="42">
                  <c:v>0.69155429999999996</c:v>
                </c:pt>
                <c:pt idx="43">
                  <c:v>0.74993109999999996</c:v>
                </c:pt>
                <c:pt idx="44">
                  <c:v>0.77434460000000005</c:v>
                </c:pt>
                <c:pt idx="45">
                  <c:v>0.8638865</c:v>
                </c:pt>
                <c:pt idx="46">
                  <c:v>0.9727711</c:v>
                </c:pt>
                <c:pt idx="47">
                  <c:v>1.0395779999999999</c:v>
                </c:pt>
                <c:pt idx="48">
                  <c:v>1.223411</c:v>
                </c:pt>
                <c:pt idx="49">
                  <c:v>1.336873</c:v>
                </c:pt>
                <c:pt idx="50">
                  <c:v>1.4241029999999999</c:v>
                </c:pt>
                <c:pt idx="51">
                  <c:v>1.5141340000000001</c:v>
                </c:pt>
                <c:pt idx="52">
                  <c:v>1.681214</c:v>
                </c:pt>
                <c:pt idx="53">
                  <c:v>1.774167</c:v>
                </c:pt>
                <c:pt idx="54">
                  <c:v>1.9058949999999999</c:v>
                </c:pt>
                <c:pt idx="55">
                  <c:v>2.372995</c:v>
                </c:pt>
                <c:pt idx="56">
                  <c:v>2.537121</c:v>
                </c:pt>
                <c:pt idx="57">
                  <c:v>2.7885779999999998</c:v>
                </c:pt>
                <c:pt idx="58">
                  <c:v>2.9176340000000001</c:v>
                </c:pt>
                <c:pt idx="59">
                  <c:v>3.1567370000000001</c:v>
                </c:pt>
                <c:pt idx="60">
                  <c:v>3.2860659999999999</c:v>
                </c:pt>
                <c:pt idx="61">
                  <c:v>3.3665470000000002</c:v>
                </c:pt>
                <c:pt idx="62">
                  <c:v>3.5301260000000001</c:v>
                </c:pt>
                <c:pt idx="63">
                  <c:v>3.6254810000000002</c:v>
                </c:pt>
                <c:pt idx="64">
                  <c:v>3.8497560000000002</c:v>
                </c:pt>
                <c:pt idx="65">
                  <c:v>3.9298950000000001</c:v>
                </c:pt>
                <c:pt idx="66">
                  <c:v>4.1315480000000004</c:v>
                </c:pt>
                <c:pt idx="67">
                  <c:v>4.2823209999999996</c:v>
                </c:pt>
                <c:pt idx="68">
                  <c:v>4.514278</c:v>
                </c:pt>
                <c:pt idx="69">
                  <c:v>4.5338060000000002</c:v>
                </c:pt>
                <c:pt idx="70">
                  <c:v>4.6684510000000001</c:v>
                </c:pt>
                <c:pt idx="71">
                  <c:v>4.9605589999999999</c:v>
                </c:pt>
                <c:pt idx="72">
                  <c:v>5.0341579999999997</c:v>
                </c:pt>
                <c:pt idx="73">
                  <c:v>5.2577860000000003</c:v>
                </c:pt>
                <c:pt idx="74">
                  <c:v>5.3776159999999997</c:v>
                </c:pt>
                <c:pt idx="75">
                  <c:v>5.6958950000000002</c:v>
                </c:pt>
                <c:pt idx="76">
                  <c:v>5.7289329999999996</c:v>
                </c:pt>
                <c:pt idx="77">
                  <c:v>5.9367479999999997</c:v>
                </c:pt>
                <c:pt idx="78">
                  <c:v>6.0588499999999996</c:v>
                </c:pt>
                <c:pt idx="79">
                  <c:v>6.1676919999999997</c:v>
                </c:pt>
                <c:pt idx="80">
                  <c:v>6.4672159999999996</c:v>
                </c:pt>
                <c:pt idx="81">
                  <c:v>6.6579329999999999</c:v>
                </c:pt>
                <c:pt idx="82">
                  <c:v>6.9054060000000002</c:v>
                </c:pt>
                <c:pt idx="83">
                  <c:v>7.1030350000000002</c:v>
                </c:pt>
                <c:pt idx="84">
                  <c:v>7.1714349999999998</c:v>
                </c:pt>
                <c:pt idx="85">
                  <c:v>7.3212260000000002</c:v>
                </c:pt>
                <c:pt idx="86">
                  <c:v>7.735125</c:v>
                </c:pt>
                <c:pt idx="87">
                  <c:v>7.9865779999999997</c:v>
                </c:pt>
                <c:pt idx="88">
                  <c:v>8.6380359999999996</c:v>
                </c:pt>
                <c:pt idx="89">
                  <c:v>8.722092</c:v>
                </c:pt>
                <c:pt idx="90">
                  <c:v>8.7724209999999996</c:v>
                </c:pt>
                <c:pt idx="91">
                  <c:v>9.5866869999999995</c:v>
                </c:pt>
                <c:pt idx="92">
                  <c:v>10.08168</c:v>
                </c:pt>
                <c:pt idx="93">
                  <c:v>10.55383</c:v>
                </c:pt>
                <c:pt idx="94">
                  <c:v>10.77065</c:v>
                </c:pt>
                <c:pt idx="95">
                  <c:v>11.370760000000001</c:v>
                </c:pt>
                <c:pt idx="96">
                  <c:v>11.7943</c:v>
                </c:pt>
                <c:pt idx="97">
                  <c:v>14.624599999999999</c:v>
                </c:pt>
                <c:pt idx="98">
                  <c:v>15.647729999999999</c:v>
                </c:pt>
                <c:pt idx="99">
                  <c:v>16.982880000000002</c:v>
                </c:pt>
                <c:pt idx="100">
                  <c:v>20.299469999999999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'INH-30GHz'!$C$25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'INH-30GHz'!$C$29:$C$129</c:f>
              <c:numCache>
                <c:formatCode>0.00_ </c:formatCode>
                <c:ptCount val="101"/>
                <c:pt idx="0">
                  <c:v>-7.5848000000000004</c:v>
                </c:pt>
                <c:pt idx="1">
                  <c:v>-6.7565</c:v>
                </c:pt>
                <c:pt idx="2">
                  <c:v>-5.5743</c:v>
                </c:pt>
                <c:pt idx="3">
                  <c:v>-5.3045999999999998</c:v>
                </c:pt>
                <c:pt idx="4">
                  <c:v>-4.9017999999999997</c:v>
                </c:pt>
                <c:pt idx="5">
                  <c:v>-4.5830000000000002</c:v>
                </c:pt>
                <c:pt idx="6">
                  <c:v>-4.3959000000000001</c:v>
                </c:pt>
                <c:pt idx="7">
                  <c:v>-4.1828000000000003</c:v>
                </c:pt>
                <c:pt idx="8">
                  <c:v>-3.9617</c:v>
                </c:pt>
                <c:pt idx="9">
                  <c:v>-3.7185999999999999</c:v>
                </c:pt>
                <c:pt idx="10">
                  <c:v>-3.3068</c:v>
                </c:pt>
                <c:pt idx="11">
                  <c:v>-3.0406</c:v>
                </c:pt>
                <c:pt idx="12">
                  <c:v>-2.7585000000000002</c:v>
                </c:pt>
                <c:pt idx="13">
                  <c:v>-2.548</c:v>
                </c:pt>
                <c:pt idx="14">
                  <c:v>-2.1015999999999999</c:v>
                </c:pt>
                <c:pt idx="15">
                  <c:v>-1.5446</c:v>
                </c:pt>
                <c:pt idx="16">
                  <c:v>-1.4226000000000001</c:v>
                </c:pt>
                <c:pt idx="17">
                  <c:v>-1.3075000000000001</c:v>
                </c:pt>
                <c:pt idx="18">
                  <c:v>-1.2273000000000001</c:v>
                </c:pt>
                <c:pt idx="19">
                  <c:v>-1.0628</c:v>
                </c:pt>
                <c:pt idx="20">
                  <c:v>-0.92449999999999999</c:v>
                </c:pt>
                <c:pt idx="21">
                  <c:v>-0.85680000000000001</c:v>
                </c:pt>
                <c:pt idx="22">
                  <c:v>-0.79320000000000002</c:v>
                </c:pt>
                <c:pt idx="23">
                  <c:v>-0.69279999999999997</c:v>
                </c:pt>
                <c:pt idx="24">
                  <c:v>-0.54730000000000001</c:v>
                </c:pt>
                <c:pt idx="25">
                  <c:v>-0.4007</c:v>
                </c:pt>
                <c:pt idx="26">
                  <c:v>-0.2374</c:v>
                </c:pt>
                <c:pt idx="27">
                  <c:v>-5.5500000000000001E-2</c:v>
                </c:pt>
                <c:pt idx="28">
                  <c:v>0.1004</c:v>
                </c:pt>
                <c:pt idx="29">
                  <c:v>0.20119999999999999</c:v>
                </c:pt>
                <c:pt idx="30">
                  <c:v>0.40970000000000001</c:v>
                </c:pt>
                <c:pt idx="31">
                  <c:v>0.55720000000000003</c:v>
                </c:pt>
                <c:pt idx="32">
                  <c:v>0.61639999999999995</c:v>
                </c:pt>
                <c:pt idx="33">
                  <c:v>0.78800000000000003</c:v>
                </c:pt>
                <c:pt idx="34">
                  <c:v>0.91579999999999995</c:v>
                </c:pt>
                <c:pt idx="35">
                  <c:v>1.0104</c:v>
                </c:pt>
                <c:pt idx="36">
                  <c:v>1.0943000000000001</c:v>
                </c:pt>
                <c:pt idx="37">
                  <c:v>1.2153</c:v>
                </c:pt>
                <c:pt idx="38">
                  <c:v>1.3389</c:v>
                </c:pt>
                <c:pt idx="39">
                  <c:v>1.4577</c:v>
                </c:pt>
                <c:pt idx="40">
                  <c:v>1.6817</c:v>
                </c:pt>
                <c:pt idx="41">
                  <c:v>1.8576999999999999</c:v>
                </c:pt>
                <c:pt idx="42">
                  <c:v>2.0093000000000001</c:v>
                </c:pt>
                <c:pt idx="43">
                  <c:v>2.2541000000000002</c:v>
                </c:pt>
                <c:pt idx="44">
                  <c:v>2.4133</c:v>
                </c:pt>
                <c:pt idx="45">
                  <c:v>2.6177999999999999</c:v>
                </c:pt>
                <c:pt idx="46">
                  <c:v>2.7416999999999998</c:v>
                </c:pt>
                <c:pt idx="47">
                  <c:v>2.8216999999999999</c:v>
                </c:pt>
                <c:pt idx="48">
                  <c:v>2.9329999999999998</c:v>
                </c:pt>
                <c:pt idx="49">
                  <c:v>3.0472000000000001</c:v>
                </c:pt>
                <c:pt idx="50">
                  <c:v>3.2595000000000001</c:v>
                </c:pt>
                <c:pt idx="51">
                  <c:v>3.3439000000000001</c:v>
                </c:pt>
                <c:pt idx="52">
                  <c:v>3.5043000000000002</c:v>
                </c:pt>
                <c:pt idx="53">
                  <c:v>3.5880000000000001</c:v>
                </c:pt>
                <c:pt idx="54">
                  <c:v>3.7446999999999999</c:v>
                </c:pt>
                <c:pt idx="55">
                  <c:v>3.8976000000000002</c:v>
                </c:pt>
                <c:pt idx="56">
                  <c:v>4.1265999999999998</c:v>
                </c:pt>
                <c:pt idx="57">
                  <c:v>4.2159000000000004</c:v>
                </c:pt>
                <c:pt idx="58">
                  <c:v>4.3141999999999996</c:v>
                </c:pt>
                <c:pt idx="59">
                  <c:v>4.5853999999999999</c:v>
                </c:pt>
                <c:pt idx="60">
                  <c:v>4.6889000000000003</c:v>
                </c:pt>
                <c:pt idx="61">
                  <c:v>4.9443000000000001</c:v>
                </c:pt>
                <c:pt idx="62">
                  <c:v>5.0637999999999996</c:v>
                </c:pt>
                <c:pt idx="63">
                  <c:v>5.2308000000000003</c:v>
                </c:pt>
                <c:pt idx="64">
                  <c:v>5.3613999999999997</c:v>
                </c:pt>
                <c:pt idx="65">
                  <c:v>5.5231000000000003</c:v>
                </c:pt>
                <c:pt idx="66">
                  <c:v>5.8540000000000001</c:v>
                </c:pt>
                <c:pt idx="67">
                  <c:v>6.0278</c:v>
                </c:pt>
                <c:pt idx="68">
                  <c:v>6.1234999999999999</c:v>
                </c:pt>
                <c:pt idx="69">
                  <c:v>6.3160999999999996</c:v>
                </c:pt>
                <c:pt idx="70">
                  <c:v>6.5392999999999999</c:v>
                </c:pt>
                <c:pt idx="71">
                  <c:v>6.7080000000000002</c:v>
                </c:pt>
                <c:pt idx="72">
                  <c:v>7.0010000000000003</c:v>
                </c:pt>
                <c:pt idx="73">
                  <c:v>7.2286000000000001</c:v>
                </c:pt>
                <c:pt idx="74">
                  <c:v>7.3673999999999999</c:v>
                </c:pt>
                <c:pt idx="75">
                  <c:v>7.4706999999999999</c:v>
                </c:pt>
                <c:pt idx="76">
                  <c:v>7.9141000000000004</c:v>
                </c:pt>
                <c:pt idx="77">
                  <c:v>8.2279999999999998</c:v>
                </c:pt>
                <c:pt idx="78">
                  <c:v>8.5271000000000008</c:v>
                </c:pt>
                <c:pt idx="79">
                  <c:v>8.8050999999999995</c:v>
                </c:pt>
                <c:pt idx="80">
                  <c:v>9.0202000000000009</c:v>
                </c:pt>
                <c:pt idx="81">
                  <c:v>9.4412000000000003</c:v>
                </c:pt>
                <c:pt idx="82">
                  <c:v>9.7482000000000006</c:v>
                </c:pt>
                <c:pt idx="83">
                  <c:v>10.097200000000001</c:v>
                </c:pt>
                <c:pt idx="84">
                  <c:v>10.386799999999999</c:v>
                </c:pt>
                <c:pt idx="85">
                  <c:v>10.5787</c:v>
                </c:pt>
                <c:pt idx="86">
                  <c:v>11.004099999999999</c:v>
                </c:pt>
                <c:pt idx="87">
                  <c:v>11.452299999999999</c:v>
                </c:pt>
                <c:pt idx="88">
                  <c:v>11.924300000000001</c:v>
                </c:pt>
                <c:pt idx="89">
                  <c:v>12.1731</c:v>
                </c:pt>
                <c:pt idx="90">
                  <c:v>12.6387</c:v>
                </c:pt>
                <c:pt idx="91">
                  <c:v>13.5222</c:v>
                </c:pt>
                <c:pt idx="92">
                  <c:v>14.100300000000001</c:v>
                </c:pt>
                <c:pt idx="93">
                  <c:v>14.533899999999999</c:v>
                </c:pt>
                <c:pt idx="94">
                  <c:v>15.2181</c:v>
                </c:pt>
                <c:pt idx="95">
                  <c:v>15.6922</c:v>
                </c:pt>
                <c:pt idx="96">
                  <c:v>16.950399999999998</c:v>
                </c:pt>
                <c:pt idx="97">
                  <c:v>17.627500000000001</c:v>
                </c:pt>
                <c:pt idx="98">
                  <c:v>18.8369</c:v>
                </c:pt>
                <c:pt idx="99">
                  <c:v>20.183800000000002</c:v>
                </c:pt>
                <c:pt idx="100">
                  <c:v>21.664400000000001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'INH-30GHz'!$D$25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'INH-30GHz'!$D$29:$D$129</c:f>
              <c:numCache>
                <c:formatCode>0.00_ </c:formatCode>
                <c:ptCount val="101"/>
                <c:pt idx="0">
                  <c:v>-7.7728000000000002</c:v>
                </c:pt>
                <c:pt idx="1">
                  <c:v>-5.7396180000000001</c:v>
                </c:pt>
                <c:pt idx="2">
                  <c:v>-5.2879179999999995</c:v>
                </c:pt>
                <c:pt idx="3">
                  <c:v>-5.0192119999999996</c:v>
                </c:pt>
                <c:pt idx="4">
                  <c:v>-4.8016199999999998</c:v>
                </c:pt>
                <c:pt idx="5">
                  <c:v>-4.6040549999999998</c:v>
                </c:pt>
                <c:pt idx="6">
                  <c:v>-4.4368540000000003</c:v>
                </c:pt>
                <c:pt idx="7">
                  <c:v>-4.2835070000000002</c:v>
                </c:pt>
                <c:pt idx="8">
                  <c:v>-4.1453239999999996</c:v>
                </c:pt>
                <c:pt idx="9">
                  <c:v>-4.0087000000000002</c:v>
                </c:pt>
                <c:pt idx="10">
                  <c:v>-3.8779300000000001</c:v>
                </c:pt>
                <c:pt idx="11">
                  <c:v>-3.7601110000000002</c:v>
                </c:pt>
                <c:pt idx="12">
                  <c:v>-3.6532119999999999</c:v>
                </c:pt>
                <c:pt idx="13">
                  <c:v>-3.5394000000000001</c:v>
                </c:pt>
                <c:pt idx="14">
                  <c:v>-3.4394139999999997</c:v>
                </c:pt>
                <c:pt idx="15">
                  <c:v>-3.3268900000000001</c:v>
                </c:pt>
                <c:pt idx="16">
                  <c:v>-3.2383999999999999</c:v>
                </c:pt>
                <c:pt idx="17">
                  <c:v>-3.1440190000000001</c:v>
                </c:pt>
                <c:pt idx="18">
                  <c:v>-3.0532900000000001</c:v>
                </c:pt>
                <c:pt idx="19">
                  <c:v>-2.9639950000000002</c:v>
                </c:pt>
                <c:pt idx="20">
                  <c:v>-2.8752800000000001</c:v>
                </c:pt>
                <c:pt idx="21">
                  <c:v>-2.792621</c:v>
                </c:pt>
                <c:pt idx="22">
                  <c:v>-2.704666</c:v>
                </c:pt>
                <c:pt idx="23">
                  <c:v>-2.6228229999999999</c:v>
                </c:pt>
                <c:pt idx="24">
                  <c:v>-2.532848</c:v>
                </c:pt>
                <c:pt idx="25">
                  <c:v>-2.4493999999999998</c:v>
                </c:pt>
                <c:pt idx="26">
                  <c:v>-2.3624260000000001</c:v>
                </c:pt>
                <c:pt idx="27">
                  <c:v>-2.288027</c:v>
                </c:pt>
                <c:pt idx="28">
                  <c:v>-2.2022799999999987</c:v>
                </c:pt>
                <c:pt idx="29">
                  <c:v>-2.1259999999999999</c:v>
                </c:pt>
                <c:pt idx="30">
                  <c:v>-2.0431200000000005</c:v>
                </c:pt>
                <c:pt idx="31">
                  <c:v>-1.9538549999999997</c:v>
                </c:pt>
                <c:pt idx="32">
                  <c:v>-1.8783639999999999</c:v>
                </c:pt>
                <c:pt idx="33">
                  <c:v>-1.7939990000000001</c:v>
                </c:pt>
                <c:pt idx="34">
                  <c:v>-1.71607</c:v>
                </c:pt>
                <c:pt idx="35">
                  <c:v>-1.6382700000000001</c:v>
                </c:pt>
                <c:pt idx="36">
                  <c:v>-1.5574720000000002</c:v>
                </c:pt>
                <c:pt idx="37">
                  <c:v>-1.4738110000000002</c:v>
                </c:pt>
                <c:pt idx="38">
                  <c:v>-1.3896179999999991</c:v>
                </c:pt>
                <c:pt idx="39">
                  <c:v>-1.3035779999999999</c:v>
                </c:pt>
                <c:pt idx="40">
                  <c:v>-1.2163199999999998</c:v>
                </c:pt>
                <c:pt idx="41">
                  <c:v>-1.1356229999999998</c:v>
                </c:pt>
                <c:pt idx="42">
                  <c:v>-1.044284</c:v>
                </c:pt>
                <c:pt idx="43">
                  <c:v>-0.9566150000000001</c:v>
                </c:pt>
                <c:pt idx="44">
                  <c:v>-0.87190000000000001</c:v>
                </c:pt>
                <c:pt idx="45">
                  <c:v>-0.78930499999999904</c:v>
                </c:pt>
                <c:pt idx="46">
                  <c:v>-0.7064919999999999</c:v>
                </c:pt>
                <c:pt idx="47">
                  <c:v>-0.6172290000000008</c:v>
                </c:pt>
                <c:pt idx="48">
                  <c:v>-0.52643200000000123</c:v>
                </c:pt>
                <c:pt idx="49">
                  <c:v>-0.42269799999999996</c:v>
                </c:pt>
                <c:pt idx="50">
                  <c:v>-0.33804999999999996</c:v>
                </c:pt>
                <c:pt idx="51">
                  <c:v>-0.23540200000000003</c:v>
                </c:pt>
                <c:pt idx="52">
                  <c:v>-0.13801199999999916</c:v>
                </c:pt>
                <c:pt idx="53">
                  <c:v>-4.1211999999999534E-2</c:v>
                </c:pt>
                <c:pt idx="54">
                  <c:v>5.8700000000000002E-2</c:v>
                </c:pt>
                <c:pt idx="55">
                  <c:v>0.16592500000000035</c:v>
                </c:pt>
                <c:pt idx="56">
                  <c:v>0.26457600000000092</c:v>
                </c:pt>
                <c:pt idx="57">
                  <c:v>0.36558599999999969</c:v>
                </c:pt>
                <c:pt idx="58">
                  <c:v>0.47296799999999928</c:v>
                </c:pt>
                <c:pt idx="59">
                  <c:v>0.58128199999999997</c:v>
                </c:pt>
                <c:pt idx="60">
                  <c:v>0.69065999999999583</c:v>
                </c:pt>
                <c:pt idx="61">
                  <c:v>0.80663899999999988</c:v>
                </c:pt>
                <c:pt idx="62">
                  <c:v>0.92647600000000019</c:v>
                </c:pt>
                <c:pt idx="63">
                  <c:v>1.0604</c:v>
                </c:pt>
                <c:pt idx="64">
                  <c:v>1.1816360000000001</c:v>
                </c:pt>
                <c:pt idx="65">
                  <c:v>1.3004700000000005</c:v>
                </c:pt>
                <c:pt idx="66">
                  <c:v>1.4381999999999999</c:v>
                </c:pt>
                <c:pt idx="67">
                  <c:v>1.5729970000000015</c:v>
                </c:pt>
                <c:pt idx="68">
                  <c:v>1.716764</c:v>
                </c:pt>
                <c:pt idx="69">
                  <c:v>1.8624309999999997</c:v>
                </c:pt>
                <c:pt idx="70">
                  <c:v>2.0082599999999999</c:v>
                </c:pt>
                <c:pt idx="71">
                  <c:v>2.1645579999999991</c:v>
                </c:pt>
                <c:pt idx="72">
                  <c:v>2.3401119999999995</c:v>
                </c:pt>
                <c:pt idx="73">
                  <c:v>2.4952560000000013</c:v>
                </c:pt>
                <c:pt idx="74">
                  <c:v>2.6544199999999969</c:v>
                </c:pt>
                <c:pt idx="75">
                  <c:v>2.835575</c:v>
                </c:pt>
                <c:pt idx="76">
                  <c:v>3.0021120000000021</c:v>
                </c:pt>
                <c:pt idx="77">
                  <c:v>3.1836289999999989</c:v>
                </c:pt>
                <c:pt idx="78">
                  <c:v>3.3848440000000002</c:v>
                </c:pt>
                <c:pt idx="79">
                  <c:v>3.6224890000000025</c:v>
                </c:pt>
                <c:pt idx="80">
                  <c:v>3.8437600000000005</c:v>
                </c:pt>
                <c:pt idx="81">
                  <c:v>4.0886710000000024</c:v>
                </c:pt>
                <c:pt idx="82">
                  <c:v>4.3319179999999999</c:v>
                </c:pt>
                <c:pt idx="83">
                  <c:v>4.5994169999999999</c:v>
                </c:pt>
                <c:pt idx="84">
                  <c:v>4.8450959999999998</c:v>
                </c:pt>
                <c:pt idx="85">
                  <c:v>5.1456649999999975</c:v>
                </c:pt>
                <c:pt idx="86">
                  <c:v>5.4393659999999988</c:v>
                </c:pt>
                <c:pt idx="87">
                  <c:v>5.748082000000001</c:v>
                </c:pt>
                <c:pt idx="88">
                  <c:v>6.0918959999999993</c:v>
                </c:pt>
                <c:pt idx="89">
                  <c:v>6.4502760000000006</c:v>
                </c:pt>
                <c:pt idx="90">
                  <c:v>6.8806400000000076</c:v>
                </c:pt>
                <c:pt idx="91">
                  <c:v>7.3484809999999996</c:v>
                </c:pt>
                <c:pt idx="92">
                  <c:v>7.874908000000004</c:v>
                </c:pt>
                <c:pt idx="93">
                  <c:v>8.4200189999999999</c:v>
                </c:pt>
                <c:pt idx="94">
                  <c:v>9.0709119999999999</c:v>
                </c:pt>
                <c:pt idx="95">
                  <c:v>9.7554099999999959</c:v>
                </c:pt>
                <c:pt idx="96">
                  <c:v>10.626667999999995</c:v>
                </c:pt>
                <c:pt idx="97">
                  <c:v>11.763968999999998</c:v>
                </c:pt>
                <c:pt idx="98">
                  <c:v>13.307460000000008</c:v>
                </c:pt>
                <c:pt idx="99">
                  <c:v>15.675541999999993</c:v>
                </c:pt>
                <c:pt idx="100">
                  <c:v>31.669599999999999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'INH-30GHz'!$E$25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'INH-30GHz'!$E$29:$E$129</c:f>
              <c:numCache>
                <c:formatCode>0.00_ </c:formatCode>
                <c:ptCount val="101"/>
                <c:pt idx="0">
                  <c:v>-8.3077950000000005</c:v>
                </c:pt>
                <c:pt idx="1">
                  <c:v>-5.836201</c:v>
                </c:pt>
                <c:pt idx="2">
                  <c:v>-4.4409669999999997</c:v>
                </c:pt>
                <c:pt idx="3">
                  <c:v>-3.9120210000000002</c:v>
                </c:pt>
                <c:pt idx="4">
                  <c:v>-3.5806279999999999</c:v>
                </c:pt>
                <c:pt idx="5">
                  <c:v>-3.4591769999999999</c:v>
                </c:pt>
                <c:pt idx="6">
                  <c:v>-3.0659860000000001</c:v>
                </c:pt>
                <c:pt idx="7">
                  <c:v>-2.6202429999999999</c:v>
                </c:pt>
                <c:pt idx="8">
                  <c:v>-2.428118</c:v>
                </c:pt>
                <c:pt idx="9">
                  <c:v>-2.1910729999999998</c:v>
                </c:pt>
                <c:pt idx="10">
                  <c:v>-2.0579689999999999</c:v>
                </c:pt>
                <c:pt idx="11">
                  <c:v>-1.981714</c:v>
                </c:pt>
                <c:pt idx="12">
                  <c:v>-1.7271879999999999</c:v>
                </c:pt>
                <c:pt idx="13">
                  <c:v>-1.611837</c:v>
                </c:pt>
                <c:pt idx="14">
                  <c:v>-1.5081960000000001</c:v>
                </c:pt>
                <c:pt idx="15">
                  <c:v>-1.3705989999999999</c:v>
                </c:pt>
                <c:pt idx="16">
                  <c:v>-1.1126240000000001</c:v>
                </c:pt>
                <c:pt idx="17">
                  <c:v>-1.009379</c:v>
                </c:pt>
                <c:pt idx="18">
                  <c:v>-0.96779400000000004</c:v>
                </c:pt>
                <c:pt idx="19">
                  <c:v>-0.88415699999999997</c:v>
                </c:pt>
                <c:pt idx="20">
                  <c:v>-0.76624899999999996</c:v>
                </c:pt>
                <c:pt idx="21">
                  <c:v>-0.66520999999999997</c:v>
                </c:pt>
                <c:pt idx="22">
                  <c:v>-0.51836400000000005</c:v>
                </c:pt>
                <c:pt idx="23">
                  <c:v>-0.34490399999999999</c:v>
                </c:pt>
                <c:pt idx="24">
                  <c:v>-0.20302200000000001</c:v>
                </c:pt>
                <c:pt idx="25">
                  <c:v>-2.0389000000000001E-2</c:v>
                </c:pt>
                <c:pt idx="26">
                  <c:v>0.176344</c:v>
                </c:pt>
                <c:pt idx="27">
                  <c:v>0.27010000000000001</c:v>
                </c:pt>
                <c:pt idx="28">
                  <c:v>0.43904199999999999</c:v>
                </c:pt>
                <c:pt idx="29">
                  <c:v>0.65354500000000004</c:v>
                </c:pt>
                <c:pt idx="30">
                  <c:v>0.81099600000000005</c:v>
                </c:pt>
                <c:pt idx="31">
                  <c:v>1.0132369999999999</c:v>
                </c:pt>
                <c:pt idx="32">
                  <c:v>1.087585</c:v>
                </c:pt>
                <c:pt idx="33">
                  <c:v>1.1960120000000001</c:v>
                </c:pt>
                <c:pt idx="34">
                  <c:v>1.2450540000000001</c:v>
                </c:pt>
                <c:pt idx="35">
                  <c:v>1.3039940000000001</c:v>
                </c:pt>
                <c:pt idx="36">
                  <c:v>1.3720570000000001</c:v>
                </c:pt>
                <c:pt idx="37">
                  <c:v>1.4736450000000001</c:v>
                </c:pt>
                <c:pt idx="38">
                  <c:v>1.5608660000000001</c:v>
                </c:pt>
                <c:pt idx="39">
                  <c:v>1.7505900000000001</c:v>
                </c:pt>
                <c:pt idx="40">
                  <c:v>1.899097</c:v>
                </c:pt>
                <c:pt idx="41">
                  <c:v>1.9397880000000001</c:v>
                </c:pt>
                <c:pt idx="42">
                  <c:v>1.9860249999999999</c:v>
                </c:pt>
                <c:pt idx="43">
                  <c:v>2.1603140000000001</c:v>
                </c:pt>
                <c:pt idx="44">
                  <c:v>2.2162709999999999</c:v>
                </c:pt>
                <c:pt idx="45">
                  <c:v>2.3966430000000001</c:v>
                </c:pt>
                <c:pt idx="46">
                  <c:v>2.474933</c:v>
                </c:pt>
                <c:pt idx="47">
                  <c:v>2.5438360000000002</c:v>
                </c:pt>
                <c:pt idx="48">
                  <c:v>2.7014749999999998</c:v>
                </c:pt>
                <c:pt idx="49">
                  <c:v>2.7111550000000002</c:v>
                </c:pt>
                <c:pt idx="50">
                  <c:v>2.891988</c:v>
                </c:pt>
                <c:pt idx="51">
                  <c:v>3.0247700000000002</c:v>
                </c:pt>
                <c:pt idx="52">
                  <c:v>3.3103549999999999</c:v>
                </c:pt>
                <c:pt idx="53">
                  <c:v>3.4682390000000001</c:v>
                </c:pt>
                <c:pt idx="54">
                  <c:v>3.5637159999999999</c:v>
                </c:pt>
                <c:pt idx="55">
                  <c:v>3.727678</c:v>
                </c:pt>
                <c:pt idx="56">
                  <c:v>3.897678</c:v>
                </c:pt>
                <c:pt idx="57">
                  <c:v>3.9389449999999999</c:v>
                </c:pt>
                <c:pt idx="58">
                  <c:v>4.3376999999999999</c:v>
                </c:pt>
                <c:pt idx="59">
                  <c:v>4.4604609999999996</c:v>
                </c:pt>
                <c:pt idx="60">
                  <c:v>4.7660939999999998</c:v>
                </c:pt>
                <c:pt idx="61">
                  <c:v>4.8651330000000002</c:v>
                </c:pt>
                <c:pt idx="62">
                  <c:v>5.287839</c:v>
                </c:pt>
                <c:pt idx="63">
                  <c:v>5.4515549999999999</c:v>
                </c:pt>
                <c:pt idx="64">
                  <c:v>5.6124929999999997</c:v>
                </c:pt>
                <c:pt idx="65">
                  <c:v>5.7902990000000001</c:v>
                </c:pt>
                <c:pt idx="66">
                  <c:v>5.9457610000000001</c:v>
                </c:pt>
                <c:pt idx="67">
                  <c:v>6.1068199999999999</c:v>
                </c:pt>
                <c:pt idx="68">
                  <c:v>6.5049469999999996</c:v>
                </c:pt>
                <c:pt idx="69">
                  <c:v>6.9113610000000003</c:v>
                </c:pt>
                <c:pt idx="70">
                  <c:v>7.2440329999999999</c:v>
                </c:pt>
                <c:pt idx="71">
                  <c:v>7.5097040000000002</c:v>
                </c:pt>
                <c:pt idx="72">
                  <c:v>7.976756</c:v>
                </c:pt>
                <c:pt idx="73">
                  <c:v>8.0624800000000008</c:v>
                </c:pt>
                <c:pt idx="74">
                  <c:v>8.1087199999999999</c:v>
                </c:pt>
                <c:pt idx="75">
                  <c:v>8.6433040000000005</c:v>
                </c:pt>
                <c:pt idx="76">
                  <c:v>9.1228160000000003</c:v>
                </c:pt>
                <c:pt idx="77">
                  <c:v>9.7497609999999995</c:v>
                </c:pt>
                <c:pt idx="78">
                  <c:v>9.9948189999999997</c:v>
                </c:pt>
                <c:pt idx="79">
                  <c:v>10.121465000000001</c:v>
                </c:pt>
                <c:pt idx="80">
                  <c:v>10.482695</c:v>
                </c:pt>
                <c:pt idx="81">
                  <c:v>10.724171</c:v>
                </c:pt>
                <c:pt idx="82">
                  <c:v>11.299915</c:v>
                </c:pt>
                <c:pt idx="83">
                  <c:v>11.758940000000001</c:v>
                </c:pt>
                <c:pt idx="84">
                  <c:v>12.023267000000001</c:v>
                </c:pt>
                <c:pt idx="85">
                  <c:v>12.484323</c:v>
                </c:pt>
                <c:pt idx="86">
                  <c:v>13.316458000000001</c:v>
                </c:pt>
                <c:pt idx="87">
                  <c:v>13.845443</c:v>
                </c:pt>
                <c:pt idx="88">
                  <c:v>14.264851</c:v>
                </c:pt>
                <c:pt idx="89">
                  <c:v>14.689788999999999</c:v>
                </c:pt>
                <c:pt idx="90">
                  <c:v>14.998106</c:v>
                </c:pt>
                <c:pt idx="91">
                  <c:v>15.854604999999999</c:v>
                </c:pt>
                <c:pt idx="92">
                  <c:v>16.636596999999998</c:v>
                </c:pt>
                <c:pt idx="93">
                  <c:v>17.289971000000001</c:v>
                </c:pt>
                <c:pt idx="94">
                  <c:v>18.406901000000001</c:v>
                </c:pt>
                <c:pt idx="95">
                  <c:v>20.111706000000002</c:v>
                </c:pt>
                <c:pt idx="96">
                  <c:v>20.923096000000001</c:v>
                </c:pt>
                <c:pt idx="97">
                  <c:v>22.482071999999999</c:v>
                </c:pt>
                <c:pt idx="98">
                  <c:v>23.431372</c:v>
                </c:pt>
                <c:pt idx="99">
                  <c:v>24.374884999999999</c:v>
                </c:pt>
                <c:pt idx="100">
                  <c:v>26.827370999999999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'INH-30GHz'!$F$25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'INH-30GHz'!$F$29:$F$129</c:f>
              <c:numCache>
                <c:formatCode>0.00_ </c:formatCode>
                <c:ptCount val="101"/>
                <c:pt idx="0">
                  <c:v>-6.4922569325088499</c:v>
                </c:pt>
                <c:pt idx="1">
                  <c:v>-4.4963420779689498</c:v>
                </c:pt>
                <c:pt idx="2">
                  <c:v>-4.0009900249756596</c:v>
                </c:pt>
                <c:pt idx="3">
                  <c:v>-3.6290219884198498</c:v>
                </c:pt>
                <c:pt idx="4">
                  <c:v>-3.3846069193567598</c:v>
                </c:pt>
                <c:pt idx="5">
                  <c:v>-3.1656527718287202</c:v>
                </c:pt>
                <c:pt idx="6">
                  <c:v>-2.9733576646794799</c:v>
                </c:pt>
                <c:pt idx="7">
                  <c:v>-2.7973544365452501</c:v>
                </c:pt>
                <c:pt idx="8">
                  <c:v>-2.6289878969148099</c:v>
                </c:pt>
                <c:pt idx="9">
                  <c:v>-2.44387156824958</c:v>
                </c:pt>
                <c:pt idx="10">
                  <c:v>-2.2840280220738398</c:v>
                </c:pt>
                <c:pt idx="11">
                  <c:v>-2.1244990601259701</c:v>
                </c:pt>
                <c:pt idx="12">
                  <c:v>-1.9879433064440699</c:v>
                </c:pt>
                <c:pt idx="13">
                  <c:v>-1.8465806107412399</c:v>
                </c:pt>
                <c:pt idx="14">
                  <c:v>-1.69461333679479</c:v>
                </c:pt>
                <c:pt idx="15">
                  <c:v>-1.53466454187196</c:v>
                </c:pt>
                <c:pt idx="16">
                  <c:v>-1.4181233142138101</c:v>
                </c:pt>
                <c:pt idx="17">
                  <c:v>-1.2825315683285501</c:v>
                </c:pt>
                <c:pt idx="18">
                  <c:v>-1.1542307102737801</c:v>
                </c:pt>
                <c:pt idx="19">
                  <c:v>-1.03876864618594</c:v>
                </c:pt>
                <c:pt idx="20">
                  <c:v>-0.940958088710246</c:v>
                </c:pt>
                <c:pt idx="21">
                  <c:v>-0.84316878504957105</c:v>
                </c:pt>
                <c:pt idx="22">
                  <c:v>-0.734827189772147</c:v>
                </c:pt>
                <c:pt idx="23">
                  <c:v>-0.62915950122736297</c:v>
                </c:pt>
                <c:pt idx="24">
                  <c:v>-0.53644766289043799</c:v>
                </c:pt>
                <c:pt idx="25">
                  <c:v>-0.428626772674988</c:v>
                </c:pt>
                <c:pt idx="26">
                  <c:v>-0.34407856982507901</c:v>
                </c:pt>
                <c:pt idx="27">
                  <c:v>-0.24520844130559299</c:v>
                </c:pt>
                <c:pt idx="28">
                  <c:v>-0.148077186152307</c:v>
                </c:pt>
                <c:pt idx="29">
                  <c:v>-3.8623149362308602E-2</c:v>
                </c:pt>
                <c:pt idx="30">
                  <c:v>6.5718605650914697E-2</c:v>
                </c:pt>
                <c:pt idx="31">
                  <c:v>0.16591110215424701</c:v>
                </c:pt>
                <c:pt idx="32">
                  <c:v>0.27229983482959602</c:v>
                </c:pt>
                <c:pt idx="33">
                  <c:v>0.365944161150146</c:v>
                </c:pt>
                <c:pt idx="34">
                  <c:v>0.47432246664628502</c:v>
                </c:pt>
                <c:pt idx="35">
                  <c:v>0.57075548776094098</c:v>
                </c:pt>
                <c:pt idx="36">
                  <c:v>0.68396850022846001</c:v>
                </c:pt>
                <c:pt idx="37">
                  <c:v>0.79748238617401102</c:v>
                </c:pt>
                <c:pt idx="38">
                  <c:v>0.91268474868802196</c:v>
                </c:pt>
                <c:pt idx="39">
                  <c:v>1.0178657629037</c:v>
                </c:pt>
                <c:pt idx="40">
                  <c:v>1.11988559943595</c:v>
                </c:pt>
                <c:pt idx="41">
                  <c:v>1.2294901825631399</c:v>
                </c:pt>
                <c:pt idx="42">
                  <c:v>1.3368571286550801</c:v>
                </c:pt>
                <c:pt idx="43">
                  <c:v>1.4430983098082499</c:v>
                </c:pt>
                <c:pt idx="44">
                  <c:v>1.5553341805267</c:v>
                </c:pt>
                <c:pt idx="45">
                  <c:v>1.66151219943912</c:v>
                </c:pt>
                <c:pt idx="46">
                  <c:v>1.78301757816774</c:v>
                </c:pt>
                <c:pt idx="47">
                  <c:v>1.9055653358219999</c:v>
                </c:pt>
                <c:pt idx="48">
                  <c:v>2.0316770416545298</c:v>
                </c:pt>
                <c:pt idx="49">
                  <c:v>2.1597967235748499</c:v>
                </c:pt>
                <c:pt idx="50">
                  <c:v>2.2958530437456099</c:v>
                </c:pt>
                <c:pt idx="51">
                  <c:v>2.41638313039117</c:v>
                </c:pt>
                <c:pt idx="52">
                  <c:v>2.5462830397239902</c:v>
                </c:pt>
                <c:pt idx="53">
                  <c:v>2.6821405898795398</c:v>
                </c:pt>
                <c:pt idx="54">
                  <c:v>2.8432690544011798</c:v>
                </c:pt>
                <c:pt idx="55">
                  <c:v>2.9806064005870598</c:v>
                </c:pt>
                <c:pt idx="56">
                  <c:v>3.1190389601419599</c:v>
                </c:pt>
                <c:pt idx="57">
                  <c:v>3.2666801983096998</c:v>
                </c:pt>
                <c:pt idx="58">
                  <c:v>3.3980810383098401</c:v>
                </c:pt>
                <c:pt idx="59">
                  <c:v>3.53490196219968</c:v>
                </c:pt>
                <c:pt idx="60">
                  <c:v>3.67321058881517</c:v>
                </c:pt>
                <c:pt idx="61">
                  <c:v>3.8311135270918002</c:v>
                </c:pt>
                <c:pt idx="62">
                  <c:v>3.9573627763456201</c:v>
                </c:pt>
                <c:pt idx="63">
                  <c:v>4.1135548744507604</c:v>
                </c:pt>
                <c:pt idx="64">
                  <c:v>4.2641521496835502</c:v>
                </c:pt>
                <c:pt idx="65">
                  <c:v>4.4297390700213803</c:v>
                </c:pt>
                <c:pt idx="66">
                  <c:v>4.5928788699128003</c:v>
                </c:pt>
                <c:pt idx="67">
                  <c:v>4.7731129774335797</c:v>
                </c:pt>
                <c:pt idx="68">
                  <c:v>4.9660589289743902</c:v>
                </c:pt>
                <c:pt idx="69">
                  <c:v>5.1195332983290198</c:v>
                </c:pt>
                <c:pt idx="70">
                  <c:v>5.2888770000004399</c:v>
                </c:pt>
                <c:pt idx="71">
                  <c:v>5.44990390441217</c:v>
                </c:pt>
                <c:pt idx="72">
                  <c:v>5.6400006679618997</c:v>
                </c:pt>
                <c:pt idx="73">
                  <c:v>5.8690355392147397</c:v>
                </c:pt>
                <c:pt idx="74">
                  <c:v>6.0788639826211801</c:v>
                </c:pt>
                <c:pt idx="75">
                  <c:v>6.2839104070471103</c:v>
                </c:pt>
                <c:pt idx="76">
                  <c:v>6.4982991009615096</c:v>
                </c:pt>
                <c:pt idx="77">
                  <c:v>6.7270045826274902</c:v>
                </c:pt>
                <c:pt idx="78">
                  <c:v>6.9640832674368696</c:v>
                </c:pt>
                <c:pt idx="79">
                  <c:v>7.2559171111989</c:v>
                </c:pt>
                <c:pt idx="80">
                  <c:v>7.4882310546798898</c:v>
                </c:pt>
                <c:pt idx="81">
                  <c:v>7.7913374506919597</c:v>
                </c:pt>
                <c:pt idx="82">
                  <c:v>8.0463920277371308</c:v>
                </c:pt>
                <c:pt idx="83">
                  <c:v>8.3241102820186903</c:v>
                </c:pt>
                <c:pt idx="84">
                  <c:v>8.6098524616127605</c:v>
                </c:pt>
                <c:pt idx="85">
                  <c:v>8.9116331989904403</c:v>
                </c:pt>
                <c:pt idx="86">
                  <c:v>9.1972696348930203</c:v>
                </c:pt>
                <c:pt idx="87">
                  <c:v>9.5490691166864003</c:v>
                </c:pt>
                <c:pt idx="88">
                  <c:v>9.8801753174522808</c:v>
                </c:pt>
                <c:pt idx="89">
                  <c:v>10.2169176293138</c:v>
                </c:pt>
                <c:pt idx="90">
                  <c:v>10.625626506539099</c:v>
                </c:pt>
                <c:pt idx="91">
                  <c:v>11.0964355497931</c:v>
                </c:pt>
                <c:pt idx="92">
                  <c:v>11.589675556113299</c:v>
                </c:pt>
                <c:pt idx="93">
                  <c:v>12.120131624711799</c:v>
                </c:pt>
                <c:pt idx="94">
                  <c:v>12.7260947437425</c:v>
                </c:pt>
                <c:pt idx="95">
                  <c:v>13.434075777397499</c:v>
                </c:pt>
                <c:pt idx="96">
                  <c:v>14.3296747041858</c:v>
                </c:pt>
                <c:pt idx="97">
                  <c:v>15.5770270405866</c:v>
                </c:pt>
                <c:pt idx="98">
                  <c:v>17.2073576490052</c:v>
                </c:pt>
                <c:pt idx="99">
                  <c:v>19.991305384230401</c:v>
                </c:pt>
                <c:pt idx="100">
                  <c:v>38.3181200398855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'INH-30GHz'!$G$25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'INH-30GHz'!$G$29:$G$129</c:f>
              <c:numCache>
                <c:formatCode>0.00_ </c:formatCode>
                <c:ptCount val="101"/>
                <c:pt idx="0">
                  <c:v>-20</c:v>
                </c:pt>
                <c:pt idx="1">
                  <c:v>-4.9679203539822998</c:v>
                </c:pt>
                <c:pt idx="2">
                  <c:v>-3.1848673946957802</c:v>
                </c:pt>
                <c:pt idx="3">
                  <c:v>-2.0843307943416698</c:v>
                </c:pt>
                <c:pt idx="4">
                  <c:v>-1.3255636224684699</c:v>
                </c:pt>
                <c:pt idx="5">
                  <c:v>-0.68336792173139604</c:v>
                </c:pt>
                <c:pt idx="6">
                  <c:v>-0.11414171360806299</c:v>
                </c:pt>
                <c:pt idx="7">
                  <c:v>0.36024407416099502</c:v>
                </c:pt>
                <c:pt idx="8">
                  <c:v>0.81084252522881906</c:v>
                </c:pt>
                <c:pt idx="9">
                  <c:v>1.2301652892561901</c:v>
                </c:pt>
                <c:pt idx="10">
                  <c:v>1.62685950413223</c:v>
                </c:pt>
                <c:pt idx="11">
                  <c:v>2.0213643178410798</c:v>
                </c:pt>
                <c:pt idx="12">
                  <c:v>2.3811844077961002</c:v>
                </c:pt>
                <c:pt idx="13">
                  <c:v>2.7410044977511201</c:v>
                </c:pt>
                <c:pt idx="14">
                  <c:v>3.0893094289508598</c:v>
                </c:pt>
                <c:pt idx="15">
                  <c:v>3.40803452855245</c:v>
                </c:pt>
                <c:pt idx="16">
                  <c:v>3.72675962815405</c:v>
                </c:pt>
                <c:pt idx="17">
                  <c:v>4.0406588514616404</c:v>
                </c:pt>
                <c:pt idx="18">
                  <c:v>4.3255675916307998</c:v>
                </c:pt>
                <c:pt idx="19">
                  <c:v>4.61047633179997</c:v>
                </c:pt>
                <c:pt idx="20">
                  <c:v>4.8953850719691303</c:v>
                </c:pt>
                <c:pt idx="21">
                  <c:v>5.1663472070098502</c:v>
                </c:pt>
                <c:pt idx="22">
                  <c:v>5.4292168674698704</c:v>
                </c:pt>
                <c:pt idx="23">
                  <c:v>5.6920865279299004</c:v>
                </c:pt>
                <c:pt idx="24">
                  <c:v>5.9549561883899198</c:v>
                </c:pt>
                <c:pt idx="25">
                  <c:v>6.2048409939487499</c:v>
                </c:pt>
                <c:pt idx="26">
                  <c:v>6.4520406849491403</c:v>
                </c:pt>
                <c:pt idx="27">
                  <c:v>6.6992403759495298</c:v>
                </c:pt>
                <c:pt idx="28">
                  <c:v>6.9464400669499096</c:v>
                </c:pt>
                <c:pt idx="29">
                  <c:v>7.1813140446051804</c:v>
                </c:pt>
                <c:pt idx="30">
                  <c:v>7.4127787823990303</c:v>
                </c:pt>
                <c:pt idx="31">
                  <c:v>7.6442435201928802</c:v>
                </c:pt>
                <c:pt idx="32">
                  <c:v>7.8757082579867301</c:v>
                </c:pt>
                <c:pt idx="33">
                  <c:v>8.1015419760136993</c:v>
                </c:pt>
                <c:pt idx="34">
                  <c:v>8.3208452312963992</c:v>
                </c:pt>
                <c:pt idx="35">
                  <c:v>8.5401484865790902</c:v>
                </c:pt>
                <c:pt idx="36">
                  <c:v>8.7594517418617901</c:v>
                </c:pt>
                <c:pt idx="37">
                  <c:v>8.9787549971444793</c:v>
                </c:pt>
                <c:pt idx="38">
                  <c:v>9.1924101198402095</c:v>
                </c:pt>
                <c:pt idx="39">
                  <c:v>9.4054593874833508</c:v>
                </c:pt>
                <c:pt idx="40">
                  <c:v>9.6185086551264902</c:v>
                </c:pt>
                <c:pt idx="41">
                  <c:v>9.8315579227696404</c:v>
                </c:pt>
                <c:pt idx="42">
                  <c:v>10.0442975206611</c:v>
                </c:pt>
                <c:pt idx="43">
                  <c:v>10.255867768594999</c:v>
                </c:pt>
                <c:pt idx="44">
                  <c:v>10.4674380165289</c:v>
                </c:pt>
                <c:pt idx="45">
                  <c:v>10.6790082644628</c:v>
                </c:pt>
                <c:pt idx="46">
                  <c:v>10.890578512396599</c:v>
                </c:pt>
                <c:pt idx="47">
                  <c:v>11.1005859375</c:v>
                </c:pt>
                <c:pt idx="48">
                  <c:v>11.3089192708333</c:v>
                </c:pt>
                <c:pt idx="49">
                  <c:v>11.5172526041666</c:v>
                </c:pt>
                <c:pt idx="50">
                  <c:v>11.7255859375</c:v>
                </c:pt>
                <c:pt idx="51">
                  <c:v>11.9339192708333</c:v>
                </c:pt>
                <c:pt idx="52">
                  <c:v>12.143451143451101</c:v>
                </c:pt>
                <c:pt idx="53">
                  <c:v>12.3535397745924</c:v>
                </c:pt>
                <c:pt idx="54">
                  <c:v>12.563628405733599</c:v>
                </c:pt>
                <c:pt idx="55">
                  <c:v>12.773717036874899</c:v>
                </c:pt>
                <c:pt idx="56">
                  <c:v>12.9838056680161</c:v>
                </c:pt>
                <c:pt idx="57">
                  <c:v>13.207469851305399</c:v>
                </c:pt>
                <c:pt idx="58">
                  <c:v>13.4322678843226</c:v>
                </c:pt>
                <c:pt idx="59">
                  <c:v>13.6570659173398</c:v>
                </c:pt>
                <c:pt idx="60">
                  <c:v>13.881863950357101</c:v>
                </c:pt>
                <c:pt idx="61">
                  <c:v>14.1134495641345</c:v>
                </c:pt>
                <c:pt idx="62">
                  <c:v>14.352552926525499</c:v>
                </c:pt>
                <c:pt idx="63">
                  <c:v>14.5916562889165</c:v>
                </c:pt>
                <c:pt idx="64">
                  <c:v>14.8307596513076</c:v>
                </c:pt>
                <c:pt idx="65">
                  <c:v>15.0747003994673</c:v>
                </c:pt>
                <c:pt idx="66">
                  <c:v>15.330359520639099</c:v>
                </c:pt>
                <c:pt idx="67">
                  <c:v>15.586018641810901</c:v>
                </c:pt>
                <c:pt idx="68">
                  <c:v>15.8416777629826</c:v>
                </c:pt>
                <c:pt idx="69">
                  <c:v>16.1050438281362</c:v>
                </c:pt>
                <c:pt idx="70">
                  <c:v>16.380945538152002</c:v>
                </c:pt>
                <c:pt idx="71">
                  <c:v>16.6568472481678</c:v>
                </c:pt>
                <c:pt idx="72">
                  <c:v>16.932748958183598</c:v>
                </c:pt>
                <c:pt idx="73">
                  <c:v>17.233253012048099</c:v>
                </c:pt>
                <c:pt idx="74">
                  <c:v>17.541686746987899</c:v>
                </c:pt>
                <c:pt idx="75">
                  <c:v>17.8501204819277</c:v>
                </c:pt>
                <c:pt idx="76">
                  <c:v>18.1666666666666</c:v>
                </c:pt>
                <c:pt idx="77">
                  <c:v>18.490881458966498</c:v>
                </c:pt>
                <c:pt idx="78">
                  <c:v>18.8150962512664</c:v>
                </c:pt>
                <c:pt idx="79">
                  <c:v>19.157623232709199</c:v>
                </c:pt>
                <c:pt idx="80">
                  <c:v>19.524455483377899</c:v>
                </c:pt>
                <c:pt idx="81">
                  <c:v>19.8912877340466</c:v>
                </c:pt>
                <c:pt idx="82">
                  <c:v>20.279132231404901</c:v>
                </c:pt>
                <c:pt idx="83">
                  <c:v>20.675826446280901</c:v>
                </c:pt>
                <c:pt idx="84">
                  <c:v>21.0842534805568</c:v>
                </c:pt>
                <c:pt idx="85">
                  <c:v>21.545127220355202</c:v>
                </c:pt>
                <c:pt idx="86">
                  <c:v>22.007227522405302</c:v>
                </c:pt>
                <c:pt idx="87">
                  <c:v>22.562301243133799</c:v>
                </c:pt>
                <c:pt idx="88">
                  <c:v>23.129671031619299</c:v>
                </c:pt>
                <c:pt idx="89">
                  <c:v>23.7428936442031</c:v>
                </c:pt>
                <c:pt idx="90">
                  <c:v>24.3761808367071</c:v>
                </c:pt>
                <c:pt idx="91">
                  <c:v>25.027130301872301</c:v>
                </c:pt>
                <c:pt idx="92">
                  <c:v>25.760794803209699</c:v>
                </c:pt>
                <c:pt idx="93">
                  <c:v>26.542557651991601</c:v>
                </c:pt>
                <c:pt idx="94">
                  <c:v>27.4381606765327</c:v>
                </c:pt>
                <c:pt idx="95">
                  <c:v>28.527384615384602</c:v>
                </c:pt>
                <c:pt idx="96">
                  <c:v>29.786885245901601</c:v>
                </c:pt>
                <c:pt idx="97">
                  <c:v>31.315838800374799</c:v>
                </c:pt>
                <c:pt idx="98">
                  <c:v>33.2898903775883</c:v>
                </c:pt>
                <c:pt idx="99">
                  <c:v>36.136563876651898</c:v>
                </c:pt>
                <c:pt idx="100">
                  <c:v>50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'INH-30GHz'!$H$25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'INH-30GHz'!$H$29:$H$129</c:f>
              <c:numCache>
                <c:formatCode>0.00_ </c:formatCode>
                <c:ptCount val="101"/>
                <c:pt idx="0">
                  <c:v>-6.7525170000000001</c:v>
                </c:pt>
                <c:pt idx="1">
                  <c:v>-3.9577111999999999</c:v>
                </c:pt>
                <c:pt idx="2">
                  <c:v>-3.33532962</c:v>
                </c:pt>
                <c:pt idx="3">
                  <c:v>-2.8827222400000001</c:v>
                </c:pt>
                <c:pt idx="4">
                  <c:v>-2.4898541600000001</c:v>
                </c:pt>
                <c:pt idx="5">
                  <c:v>-2.3559142</c:v>
                </c:pt>
                <c:pt idx="6">
                  <c:v>-1.8865833000000001</c:v>
                </c:pt>
                <c:pt idx="7">
                  <c:v>-1.5766973500000001</c:v>
                </c:pt>
                <c:pt idx="8">
                  <c:v>-1.4206345199999999</c:v>
                </c:pt>
                <c:pt idx="9">
                  <c:v>-1.15399919</c:v>
                </c:pt>
                <c:pt idx="10">
                  <c:v>-0.88116879999999997</c:v>
                </c:pt>
                <c:pt idx="11">
                  <c:v>-0.50886920999999996</c:v>
                </c:pt>
                <c:pt idx="12">
                  <c:v>-0.32496096000000002</c:v>
                </c:pt>
                <c:pt idx="13">
                  <c:v>-0.11868396000000001</c:v>
                </c:pt>
                <c:pt idx="14">
                  <c:v>-2.0341899999999101E-2</c:v>
                </c:pt>
                <c:pt idx="15">
                  <c:v>0.13981874999999999</c:v>
                </c:pt>
                <c:pt idx="16">
                  <c:v>0.23503776000000001</c:v>
                </c:pt>
                <c:pt idx="17">
                  <c:v>0.38812181000000101</c:v>
                </c:pt>
                <c:pt idx="18">
                  <c:v>0.60384168000000005</c:v>
                </c:pt>
                <c:pt idx="19">
                  <c:v>0.84937236999999999</c:v>
                </c:pt>
                <c:pt idx="20">
                  <c:v>1.0162755999999999</c:v>
                </c:pt>
                <c:pt idx="21">
                  <c:v>1.2121149899999999</c:v>
                </c:pt>
                <c:pt idx="22">
                  <c:v>1.5346740800000001</c:v>
                </c:pt>
                <c:pt idx="23">
                  <c:v>1.7000787799999999</c:v>
                </c:pt>
                <c:pt idx="24">
                  <c:v>1.8946757999999999</c:v>
                </c:pt>
                <c:pt idx="25">
                  <c:v>2.0825184999999999</c:v>
                </c:pt>
                <c:pt idx="26">
                  <c:v>2.2779628000000001</c:v>
                </c:pt>
                <c:pt idx="27">
                  <c:v>2.4624164500000001</c:v>
                </c:pt>
                <c:pt idx="28">
                  <c:v>2.6749800800000001</c:v>
                </c:pt>
                <c:pt idx="29">
                  <c:v>2.8297393999999998</c:v>
                </c:pt>
                <c:pt idx="30">
                  <c:v>2.9774693999999999</c:v>
                </c:pt>
                <c:pt idx="31">
                  <c:v>3.2728879900000001</c:v>
                </c:pt>
                <c:pt idx="32">
                  <c:v>3.4517844000000002</c:v>
                </c:pt>
                <c:pt idx="33">
                  <c:v>3.7230644599999998</c:v>
                </c:pt>
                <c:pt idx="34">
                  <c:v>3.9164943800000001</c:v>
                </c:pt>
                <c:pt idx="35">
                  <c:v>4.1192540500000003</c:v>
                </c:pt>
                <c:pt idx="36">
                  <c:v>4.30463708</c:v>
                </c:pt>
                <c:pt idx="37">
                  <c:v>4.4505617800000001</c:v>
                </c:pt>
                <c:pt idx="38">
                  <c:v>4.6471161199999997</c:v>
                </c:pt>
                <c:pt idx="39">
                  <c:v>4.7701921299999999</c:v>
                </c:pt>
                <c:pt idx="40">
                  <c:v>4.9817092000000001</c:v>
                </c:pt>
                <c:pt idx="41">
                  <c:v>5.1631310399999997</c:v>
                </c:pt>
                <c:pt idx="42">
                  <c:v>5.3623836200000001</c:v>
                </c:pt>
                <c:pt idx="43">
                  <c:v>5.6039938200000003</c:v>
                </c:pt>
                <c:pt idx="44">
                  <c:v>5.7707219199999997</c:v>
                </c:pt>
                <c:pt idx="45">
                  <c:v>5.9452452999999998</c:v>
                </c:pt>
                <c:pt idx="46">
                  <c:v>6.2478288400000004</c:v>
                </c:pt>
                <c:pt idx="47">
                  <c:v>6.5461890399999998</c:v>
                </c:pt>
                <c:pt idx="48">
                  <c:v>6.7780727199999999</c:v>
                </c:pt>
                <c:pt idx="49">
                  <c:v>6.98784384</c:v>
                </c:pt>
                <c:pt idx="50">
                  <c:v>7.2133370000000001</c:v>
                </c:pt>
                <c:pt idx="51">
                  <c:v>7.3738561100000002</c:v>
                </c:pt>
                <c:pt idx="52">
                  <c:v>7.6379815200000003</c:v>
                </c:pt>
                <c:pt idx="53">
                  <c:v>7.8863802999999999</c:v>
                </c:pt>
                <c:pt idx="54">
                  <c:v>8.0352415599999993</c:v>
                </c:pt>
                <c:pt idx="55">
                  <c:v>8.3575324500000008</c:v>
                </c:pt>
                <c:pt idx="56">
                  <c:v>8.6310358399999991</c:v>
                </c:pt>
                <c:pt idx="57">
                  <c:v>8.9812766499999999</c:v>
                </c:pt>
                <c:pt idx="58">
                  <c:v>9.4010407199999992</c:v>
                </c:pt>
                <c:pt idx="59">
                  <c:v>9.6315916999999995</c:v>
                </c:pt>
                <c:pt idx="60">
                  <c:v>9.9348861999999993</c:v>
                </c:pt>
                <c:pt idx="61">
                  <c:v>10.18312295</c:v>
                </c:pt>
                <c:pt idx="62">
                  <c:v>10.384280479999999</c:v>
                </c:pt>
                <c:pt idx="63">
                  <c:v>10.581456340000001</c:v>
                </c:pt>
                <c:pt idx="64">
                  <c:v>10.892828079999999</c:v>
                </c:pt>
                <c:pt idx="65">
                  <c:v>11.1159979</c:v>
                </c:pt>
                <c:pt idx="66">
                  <c:v>11.34008418</c:v>
                </c:pt>
                <c:pt idx="67">
                  <c:v>11.55766781</c:v>
                </c:pt>
                <c:pt idx="68">
                  <c:v>11.96727636</c:v>
                </c:pt>
                <c:pt idx="69">
                  <c:v>12.38784852</c:v>
                </c:pt>
                <c:pt idx="70">
                  <c:v>12.6787571</c:v>
                </c:pt>
                <c:pt idx="71">
                  <c:v>12.858718079999999</c:v>
                </c:pt>
                <c:pt idx="72">
                  <c:v>13.038534</c:v>
                </c:pt>
                <c:pt idx="73">
                  <c:v>13.41199684</c:v>
                </c:pt>
                <c:pt idx="74">
                  <c:v>13.667037580000001</c:v>
                </c:pt>
                <c:pt idx="75">
                  <c:v>13.881224</c:v>
                </c:pt>
                <c:pt idx="76">
                  <c:v>14.279584359999999</c:v>
                </c:pt>
                <c:pt idx="77">
                  <c:v>14.90055327</c:v>
                </c:pt>
                <c:pt idx="78">
                  <c:v>15.28884098</c:v>
                </c:pt>
                <c:pt idx="79">
                  <c:v>15.548714479999999</c:v>
                </c:pt>
                <c:pt idx="80">
                  <c:v>15.999694399999999</c:v>
                </c:pt>
                <c:pt idx="81">
                  <c:v>16.167656940000001</c:v>
                </c:pt>
                <c:pt idx="82">
                  <c:v>16.78950004</c:v>
                </c:pt>
                <c:pt idx="83">
                  <c:v>17.086752350000001</c:v>
                </c:pt>
                <c:pt idx="84">
                  <c:v>17.523111839999999</c:v>
                </c:pt>
                <c:pt idx="85">
                  <c:v>18.144359250000001</c:v>
                </c:pt>
                <c:pt idx="86">
                  <c:v>18.550813260000002</c:v>
                </c:pt>
                <c:pt idx="87">
                  <c:v>19.156587259999998</c:v>
                </c:pt>
                <c:pt idx="88">
                  <c:v>19.434079919999999</c:v>
                </c:pt>
                <c:pt idx="89">
                  <c:v>20.61585522</c:v>
                </c:pt>
                <c:pt idx="90">
                  <c:v>21.0348246</c:v>
                </c:pt>
                <c:pt idx="91">
                  <c:v>21.543454180000001</c:v>
                </c:pt>
                <c:pt idx="92">
                  <c:v>22.487501000000002</c:v>
                </c:pt>
                <c:pt idx="93">
                  <c:v>23.26594416</c:v>
                </c:pt>
                <c:pt idx="94">
                  <c:v>24.860508960000001</c:v>
                </c:pt>
                <c:pt idx="95">
                  <c:v>26.14498145</c:v>
                </c:pt>
                <c:pt idx="96">
                  <c:v>27.31269464</c:v>
                </c:pt>
                <c:pt idx="97">
                  <c:v>28.550593429999999</c:v>
                </c:pt>
                <c:pt idx="98">
                  <c:v>31.17976384</c:v>
                </c:pt>
                <c:pt idx="99">
                  <c:v>34.039980620000001</c:v>
                </c:pt>
                <c:pt idx="100">
                  <c:v>57.828986999999998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'INH-30GHz'!$I$25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'INH-30GHz'!$I$29:$I$129</c:f>
              <c:numCache>
                <c:formatCode>0.00_ </c:formatCode>
                <c:ptCount val="101"/>
                <c:pt idx="0">
                  <c:v>-3.3760052239264802</c:v>
                </c:pt>
                <c:pt idx="1">
                  <c:v>-1.8293067035492601</c:v>
                </c:pt>
                <c:pt idx="2">
                  <c:v>-1.1457347387498</c:v>
                </c:pt>
                <c:pt idx="3">
                  <c:v>-0.76379589228175504</c:v>
                </c:pt>
                <c:pt idx="4">
                  <c:v>-0.387186180420868</c:v>
                </c:pt>
                <c:pt idx="5">
                  <c:v>0.10652900396471</c:v>
                </c:pt>
                <c:pt idx="6">
                  <c:v>0.437762414540594</c:v>
                </c:pt>
                <c:pt idx="7">
                  <c:v>0.72545004139091795</c:v>
                </c:pt>
                <c:pt idx="8">
                  <c:v>0.91676014839971298</c:v>
                </c:pt>
                <c:pt idx="9">
                  <c:v>1.1214554257795999</c:v>
                </c:pt>
                <c:pt idx="10">
                  <c:v>1.3633920876126799</c:v>
                </c:pt>
                <c:pt idx="11">
                  <c:v>1.53251066937262</c:v>
                </c:pt>
                <c:pt idx="12">
                  <c:v>1.67593991689977</c:v>
                </c:pt>
                <c:pt idx="13">
                  <c:v>1.8354231180302101</c:v>
                </c:pt>
                <c:pt idx="14">
                  <c:v>1.9958940640737699</c:v>
                </c:pt>
                <c:pt idx="15">
                  <c:v>2.2050237834107702</c:v>
                </c:pt>
                <c:pt idx="16">
                  <c:v>2.35016792543207</c:v>
                </c:pt>
                <c:pt idx="17">
                  <c:v>2.6885570019556702</c:v>
                </c:pt>
                <c:pt idx="18">
                  <c:v>2.90964223881585</c:v>
                </c:pt>
                <c:pt idx="19">
                  <c:v>3.0087172967616</c:v>
                </c:pt>
                <c:pt idx="20">
                  <c:v>3.11715128818433</c:v>
                </c:pt>
                <c:pt idx="21">
                  <c:v>3.1934472939785699</c:v>
                </c:pt>
                <c:pt idx="22">
                  <c:v>3.3315980307448099</c:v>
                </c:pt>
                <c:pt idx="23">
                  <c:v>3.4939320372944298</c:v>
                </c:pt>
                <c:pt idx="24">
                  <c:v>3.5803180540997301</c:v>
                </c:pt>
                <c:pt idx="25">
                  <c:v>3.7622099408125802</c:v>
                </c:pt>
                <c:pt idx="26">
                  <c:v>3.9028236407905901</c:v>
                </c:pt>
                <c:pt idx="27">
                  <c:v>4.02769463728586</c:v>
                </c:pt>
                <c:pt idx="28">
                  <c:v>4.1282694992542801</c:v>
                </c:pt>
                <c:pt idx="29">
                  <c:v>4.2829274447783501</c:v>
                </c:pt>
                <c:pt idx="30">
                  <c:v>4.3863282806878701</c:v>
                </c:pt>
                <c:pt idx="31">
                  <c:v>4.50824562397246</c:v>
                </c:pt>
                <c:pt idx="32">
                  <c:v>4.6461992821408096</c:v>
                </c:pt>
                <c:pt idx="33">
                  <c:v>4.7996224036726298</c:v>
                </c:pt>
                <c:pt idx="34">
                  <c:v>5.0009226615039601</c:v>
                </c:pt>
                <c:pt idx="35">
                  <c:v>5.1659019046412702</c:v>
                </c:pt>
                <c:pt idx="36">
                  <c:v>5.3464115768034599</c:v>
                </c:pt>
                <c:pt idx="37">
                  <c:v>5.6135489083764698</c:v>
                </c:pt>
                <c:pt idx="38">
                  <c:v>5.7416055584253396</c:v>
                </c:pt>
                <c:pt idx="39">
                  <c:v>5.9142881469948101</c:v>
                </c:pt>
                <c:pt idx="40">
                  <c:v>6.1382098120307704</c:v>
                </c:pt>
                <c:pt idx="41">
                  <c:v>6.31973341725854</c:v>
                </c:pt>
                <c:pt idx="42">
                  <c:v>6.4360845127359196</c:v>
                </c:pt>
                <c:pt idx="43">
                  <c:v>6.7129451600936498</c:v>
                </c:pt>
                <c:pt idx="44">
                  <c:v>6.8371533353060503</c:v>
                </c:pt>
                <c:pt idx="45">
                  <c:v>6.99018868371477</c:v>
                </c:pt>
                <c:pt idx="46">
                  <c:v>7.1051482909064596</c:v>
                </c:pt>
                <c:pt idx="47">
                  <c:v>7.2216064838266902</c:v>
                </c:pt>
                <c:pt idx="48">
                  <c:v>7.3025543862597599</c:v>
                </c:pt>
                <c:pt idx="49">
                  <c:v>7.3886540743663298</c:v>
                </c:pt>
                <c:pt idx="50">
                  <c:v>7.4760791049327997</c:v>
                </c:pt>
                <c:pt idx="51">
                  <c:v>7.6526947303581299</c:v>
                </c:pt>
                <c:pt idx="52">
                  <c:v>7.9561764566235604</c:v>
                </c:pt>
                <c:pt idx="53">
                  <c:v>8.1594873198763391</c:v>
                </c:pt>
                <c:pt idx="54">
                  <c:v>8.3142879322555707</c:v>
                </c:pt>
                <c:pt idx="55">
                  <c:v>8.5476845708183404</c:v>
                </c:pt>
                <c:pt idx="56">
                  <c:v>8.8211659334441492</c:v>
                </c:pt>
                <c:pt idx="57">
                  <c:v>8.9570072958328204</c:v>
                </c:pt>
                <c:pt idx="58">
                  <c:v>9.1155915176247593</c:v>
                </c:pt>
                <c:pt idx="59">
                  <c:v>9.4207235302149108</c:v>
                </c:pt>
                <c:pt idx="60">
                  <c:v>9.5538294527079408</c:v>
                </c:pt>
                <c:pt idx="61">
                  <c:v>9.7206415546724294</c:v>
                </c:pt>
                <c:pt idx="62">
                  <c:v>9.9044964365017893</c:v>
                </c:pt>
                <c:pt idx="63">
                  <c:v>10.079028820783</c:v>
                </c:pt>
                <c:pt idx="64">
                  <c:v>10.262524286519101</c:v>
                </c:pt>
                <c:pt idx="65">
                  <c:v>10.5676671927577</c:v>
                </c:pt>
                <c:pt idx="66">
                  <c:v>10.674535141940799</c:v>
                </c:pt>
                <c:pt idx="67">
                  <c:v>10.818352027051301</c:v>
                </c:pt>
                <c:pt idx="68">
                  <c:v>11.0143599407354</c:v>
                </c:pt>
                <c:pt idx="69">
                  <c:v>11.1601484721663</c:v>
                </c:pt>
                <c:pt idx="70">
                  <c:v>11.4013115653749</c:v>
                </c:pt>
                <c:pt idx="71">
                  <c:v>11.6314637891053</c:v>
                </c:pt>
                <c:pt idx="72">
                  <c:v>11.846738336246601</c:v>
                </c:pt>
                <c:pt idx="73">
                  <c:v>12.018959884004399</c:v>
                </c:pt>
                <c:pt idx="74">
                  <c:v>12.383624218293599</c:v>
                </c:pt>
                <c:pt idx="75">
                  <c:v>12.598804859688901</c:v>
                </c:pt>
                <c:pt idx="76">
                  <c:v>12.8007372209559</c:v>
                </c:pt>
                <c:pt idx="77">
                  <c:v>13.0284740656901</c:v>
                </c:pt>
                <c:pt idx="78">
                  <c:v>13.2707619551141</c:v>
                </c:pt>
                <c:pt idx="79">
                  <c:v>13.443145243539099</c:v>
                </c:pt>
                <c:pt idx="80">
                  <c:v>13.7961135874543</c:v>
                </c:pt>
                <c:pt idx="81">
                  <c:v>13.904784360012499</c:v>
                </c:pt>
                <c:pt idx="82">
                  <c:v>14.118247057620801</c:v>
                </c:pt>
                <c:pt idx="83">
                  <c:v>14.2591278036747</c:v>
                </c:pt>
                <c:pt idx="84">
                  <c:v>14.6329103073626</c:v>
                </c:pt>
                <c:pt idx="85">
                  <c:v>14.8875294864082</c:v>
                </c:pt>
                <c:pt idx="86">
                  <c:v>15.2080375263576</c:v>
                </c:pt>
                <c:pt idx="87">
                  <c:v>15.684428794549699</c:v>
                </c:pt>
                <c:pt idx="88">
                  <c:v>16.1139981873587</c:v>
                </c:pt>
                <c:pt idx="89">
                  <c:v>16.645901559073899</c:v>
                </c:pt>
                <c:pt idx="90">
                  <c:v>17.266060557808299</c:v>
                </c:pt>
                <c:pt idx="91">
                  <c:v>17.7926932560324</c:v>
                </c:pt>
                <c:pt idx="92">
                  <c:v>18.508516360917199</c:v>
                </c:pt>
                <c:pt idx="93">
                  <c:v>18.977914810515699</c:v>
                </c:pt>
                <c:pt idx="94">
                  <c:v>19.867149316890401</c:v>
                </c:pt>
                <c:pt idx="95">
                  <c:v>20.286958717796001</c:v>
                </c:pt>
                <c:pt idx="96">
                  <c:v>21.0646101613059</c:v>
                </c:pt>
                <c:pt idx="97">
                  <c:v>22.140985789390001</c:v>
                </c:pt>
                <c:pt idx="98">
                  <c:v>23.2401647378334</c:v>
                </c:pt>
                <c:pt idx="99">
                  <c:v>24.752849110850601</c:v>
                </c:pt>
                <c:pt idx="100">
                  <c:v>31.494675394382199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'INH-30GHz'!$J$25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'INH-30GHz'!$J$28:$J$128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'INH-30GHz'!$K$25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'INH-30GHz'!$K$29:$K$129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'INH-30GHz'!$L$25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'INH-30GHz'!$L$29:$L$129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'INH-30GHz'!$M$25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'INH-30GHz'!$M$29:$M$129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'INH-30GHz'!$N$25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'INH-30GHz'!$N$29:$N$129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'INH-30GHz'!$O$25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'INH-30GHz'!$O$29:$O$129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'INH-30GHz'!$P$25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'INH-30GHz'!$P$29:$P$129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'INH-30GHz'!$Q$25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'INH-30GHz'!$Q$29:$Q$129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'INH-30GHz'!$R$25</c:f>
              <c:strCache>
                <c:ptCount val="1"/>
              </c:strCache>
            </c:strRef>
          </c:tx>
          <c:xVal>
            <c:numRef>
              <c:f>'INH-30GHz'!$R$29:$R$129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'INH-30GHz'!$S$25</c:f>
              <c:strCache>
                <c:ptCount val="1"/>
              </c:strCache>
            </c:strRef>
          </c:tx>
          <c:xVal>
            <c:numRef>
              <c:f>'INH-30GHz'!$S$29:$S$129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'INH-30GHz'!$T$25</c:f>
              <c:strCache>
                <c:ptCount val="1"/>
              </c:strCache>
            </c:strRef>
          </c:tx>
          <c:xVal>
            <c:numRef>
              <c:f>'INH-30GHz'!$T$29:$T$129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'INH-30GHz'!$U$25</c:f>
              <c:strCache>
                <c:ptCount val="1"/>
              </c:strCache>
            </c:strRef>
          </c:tx>
          <c:xVal>
            <c:numRef>
              <c:f>'INH-30GHz'!$U$29:$U$129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'INH-30GHz'!$V$25</c:f>
              <c:strCache>
                <c:ptCount val="1"/>
              </c:strCache>
            </c:strRef>
          </c:tx>
          <c:xVal>
            <c:numRef>
              <c:f>'INH-30GHz'!$V$29:$V$129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'INH-30GHz'!$W$25</c:f>
              <c:strCache>
                <c:ptCount val="1"/>
              </c:strCache>
            </c:strRef>
          </c:tx>
          <c:xVal>
            <c:numRef>
              <c:f>'INH-30GHz'!$W$29:$W$129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'INH-30GHz'!$X$25</c:f>
              <c:strCache>
                <c:ptCount val="1"/>
              </c:strCache>
            </c:strRef>
          </c:tx>
          <c:xVal>
            <c:numRef>
              <c:f>'INH-30GHz'!$X$29:$X$129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'INH-30GHz'!$Y$25</c:f>
              <c:strCache>
                <c:ptCount val="1"/>
              </c:strCache>
            </c:strRef>
          </c:tx>
          <c:xVal>
            <c:numRef>
              <c:f>'INH-30GHz'!$Y$29:$Y$129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'INH-30GHz'!$Z$25</c:f>
              <c:strCache>
                <c:ptCount val="1"/>
              </c:strCache>
            </c:strRef>
          </c:tx>
          <c:xVal>
            <c:numRef>
              <c:f>'INH-30GHz'!$Z$29:$Z$129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'INH-30GHz'!$AA$25</c:f>
              <c:strCache>
                <c:ptCount val="1"/>
              </c:strCache>
            </c:strRef>
          </c:tx>
          <c:xVal>
            <c:numRef>
              <c:f>'INH-30GHz'!$AA$29:$AA$129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'INH-30GHz'!$AB$25</c:f>
              <c:strCache>
                <c:ptCount val="1"/>
              </c:strCache>
            </c:strRef>
          </c:tx>
          <c:xVal>
            <c:numRef>
              <c:f>'INH-30GHz'!$AB$29:$AB$129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'INH-30GHz'!$AC$25</c:f>
              <c:strCache>
                <c:ptCount val="1"/>
              </c:strCache>
            </c:strRef>
          </c:tx>
          <c:xVal>
            <c:numRef>
              <c:f>'INH-30GHz'!$AC$29:$AC$129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'INH-30GHz'!$AD$25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876952"/>
        <c:axId val="221876560"/>
      </c:scatterChart>
      <c:valAx>
        <c:axId val="2218769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18"/>
              <c:y val="0.92751016417065246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221876560"/>
        <c:crosses val="autoZero"/>
        <c:crossBetween val="midCat"/>
      </c:valAx>
      <c:valAx>
        <c:axId val="221876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22187695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666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6387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'INH-30GHz'!$AG$29:$AG$129</c:f>
              <c:numCache>
                <c:formatCode>0.00_ </c:formatCode>
                <c:ptCount val="101"/>
                <c:pt idx="0">
                  <c:v>8.6897716522216797</c:v>
                </c:pt>
                <c:pt idx="1">
                  <c:v>11.7721307754517</c:v>
                </c:pt>
                <c:pt idx="2">
                  <c:v>14.534951686859101</c:v>
                </c:pt>
                <c:pt idx="3">
                  <c:v>15.704516220092801</c:v>
                </c:pt>
                <c:pt idx="4">
                  <c:v>16.1654357910156</c:v>
                </c:pt>
                <c:pt idx="5">
                  <c:v>16.795674324035598</c:v>
                </c:pt>
                <c:pt idx="6">
                  <c:v>18.069641304016098</c:v>
                </c:pt>
                <c:pt idx="7">
                  <c:v>18.929327392578099</c:v>
                </c:pt>
                <c:pt idx="8">
                  <c:v>19.509354019164999</c:v>
                </c:pt>
                <c:pt idx="9">
                  <c:v>20.103871345520002</c:v>
                </c:pt>
                <c:pt idx="10">
                  <c:v>20.2730712890625</c:v>
                </c:pt>
                <c:pt idx="11">
                  <c:v>20.381884765624999</c:v>
                </c:pt>
                <c:pt idx="12">
                  <c:v>20.660544967651401</c:v>
                </c:pt>
                <c:pt idx="13">
                  <c:v>21.0449825286865</c:v>
                </c:pt>
                <c:pt idx="14">
                  <c:v>21.633583068847699</c:v>
                </c:pt>
                <c:pt idx="15">
                  <c:v>21.808628082275401</c:v>
                </c:pt>
                <c:pt idx="16">
                  <c:v>22.297021865844702</c:v>
                </c:pt>
                <c:pt idx="17">
                  <c:v>22.434049987792999</c:v>
                </c:pt>
                <c:pt idx="18">
                  <c:v>22.696382522583001</c:v>
                </c:pt>
                <c:pt idx="19">
                  <c:v>22.768766021728499</c:v>
                </c:pt>
                <c:pt idx="20">
                  <c:v>23.071628570556602</c:v>
                </c:pt>
                <c:pt idx="21">
                  <c:v>23.302117156982401</c:v>
                </c:pt>
                <c:pt idx="22">
                  <c:v>23.478404426574699</c:v>
                </c:pt>
                <c:pt idx="23">
                  <c:v>23.916047859191899</c:v>
                </c:pt>
                <c:pt idx="24">
                  <c:v>24.130661392211898</c:v>
                </c:pt>
                <c:pt idx="25">
                  <c:v>24.393801689147999</c:v>
                </c:pt>
                <c:pt idx="26">
                  <c:v>24.645632171630901</c:v>
                </c:pt>
                <c:pt idx="27">
                  <c:v>24.855511093139601</c:v>
                </c:pt>
                <c:pt idx="28">
                  <c:v>24.993209457397501</c:v>
                </c:pt>
                <c:pt idx="29">
                  <c:v>25.594596099853501</c:v>
                </c:pt>
                <c:pt idx="30">
                  <c:v>25.953712463378899</c:v>
                </c:pt>
                <c:pt idx="31">
                  <c:v>26.640021133422898</c:v>
                </c:pt>
                <c:pt idx="32">
                  <c:v>27.014591217041001</c:v>
                </c:pt>
                <c:pt idx="33">
                  <c:v>27.2479156494141</c:v>
                </c:pt>
                <c:pt idx="34">
                  <c:v>27.553508567810098</c:v>
                </c:pt>
                <c:pt idx="35">
                  <c:v>27.860523223876999</c:v>
                </c:pt>
                <c:pt idx="36">
                  <c:v>28.053308486938501</c:v>
                </c:pt>
                <c:pt idx="37">
                  <c:v>28.424476242065399</c:v>
                </c:pt>
                <c:pt idx="38">
                  <c:v>28.6124870300293</c:v>
                </c:pt>
                <c:pt idx="39">
                  <c:v>28.8079216003418</c:v>
                </c:pt>
                <c:pt idx="40">
                  <c:v>29.096587181091301</c:v>
                </c:pt>
                <c:pt idx="41">
                  <c:v>29.246007156372102</c:v>
                </c:pt>
                <c:pt idx="42">
                  <c:v>29.378364944457999</c:v>
                </c:pt>
                <c:pt idx="43">
                  <c:v>29.656941413879402</c:v>
                </c:pt>
                <c:pt idx="44">
                  <c:v>30.0913331985474</c:v>
                </c:pt>
                <c:pt idx="45">
                  <c:v>30.1408643722534</c:v>
                </c:pt>
                <c:pt idx="46">
                  <c:v>30.2353717803955</c:v>
                </c:pt>
                <c:pt idx="47">
                  <c:v>30.4223430633545</c:v>
                </c:pt>
                <c:pt idx="48">
                  <c:v>30.605191993713401</c:v>
                </c:pt>
                <c:pt idx="49">
                  <c:v>30.735888671874999</c:v>
                </c:pt>
                <c:pt idx="50">
                  <c:v>30.949836730956999</c:v>
                </c:pt>
                <c:pt idx="51">
                  <c:v>31.103025817871099</c:v>
                </c:pt>
                <c:pt idx="52">
                  <c:v>31.2499195098877</c:v>
                </c:pt>
                <c:pt idx="53">
                  <c:v>31.451269149780298</c:v>
                </c:pt>
                <c:pt idx="54">
                  <c:v>31.650322723388701</c:v>
                </c:pt>
                <c:pt idx="55">
                  <c:v>31.8692817687988</c:v>
                </c:pt>
                <c:pt idx="56">
                  <c:v>32.139545631408701</c:v>
                </c:pt>
                <c:pt idx="57">
                  <c:v>32.228538513183601</c:v>
                </c:pt>
                <c:pt idx="58">
                  <c:v>32.407204437255899</c:v>
                </c:pt>
                <c:pt idx="59">
                  <c:v>32.772336196899403</c:v>
                </c:pt>
                <c:pt idx="60">
                  <c:v>32.982713699340799</c:v>
                </c:pt>
                <c:pt idx="61">
                  <c:v>33.1165042877197</c:v>
                </c:pt>
                <c:pt idx="62">
                  <c:v>33.2762752532959</c:v>
                </c:pt>
                <c:pt idx="63">
                  <c:v>33.565687179565401</c:v>
                </c:pt>
                <c:pt idx="64">
                  <c:v>33.921488571166996</c:v>
                </c:pt>
                <c:pt idx="65">
                  <c:v>34.1075534820557</c:v>
                </c:pt>
                <c:pt idx="66">
                  <c:v>34.294253158569298</c:v>
                </c:pt>
                <c:pt idx="67">
                  <c:v>34.497818374633802</c:v>
                </c:pt>
                <c:pt idx="68">
                  <c:v>34.639304733276397</c:v>
                </c:pt>
                <c:pt idx="69">
                  <c:v>35.205762481689497</c:v>
                </c:pt>
                <c:pt idx="70">
                  <c:v>35.456996917724602</c:v>
                </c:pt>
                <c:pt idx="71">
                  <c:v>35.946854782104502</c:v>
                </c:pt>
                <c:pt idx="72">
                  <c:v>36.057874679565401</c:v>
                </c:pt>
                <c:pt idx="73">
                  <c:v>36.2413242340088</c:v>
                </c:pt>
                <c:pt idx="74">
                  <c:v>36.321165847778303</c:v>
                </c:pt>
                <c:pt idx="75">
                  <c:v>36.896984100341797</c:v>
                </c:pt>
                <c:pt idx="76">
                  <c:v>37.095282363891599</c:v>
                </c:pt>
                <c:pt idx="77">
                  <c:v>37.1591987609863</c:v>
                </c:pt>
                <c:pt idx="78">
                  <c:v>37.598160171508802</c:v>
                </c:pt>
                <c:pt idx="79">
                  <c:v>38.010237121582001</c:v>
                </c:pt>
                <c:pt idx="80">
                  <c:v>38.556934356689503</c:v>
                </c:pt>
                <c:pt idx="81">
                  <c:v>38.782941436767601</c:v>
                </c:pt>
                <c:pt idx="82">
                  <c:v>38.958923721313496</c:v>
                </c:pt>
                <c:pt idx="83">
                  <c:v>39.096991729736303</c:v>
                </c:pt>
                <c:pt idx="84">
                  <c:v>39.179570007324202</c:v>
                </c:pt>
                <c:pt idx="85">
                  <c:v>39.2716159820557</c:v>
                </c:pt>
                <c:pt idx="86">
                  <c:v>39.399616622924803</c:v>
                </c:pt>
                <c:pt idx="87">
                  <c:v>39.484378814697301</c:v>
                </c:pt>
                <c:pt idx="88">
                  <c:v>40.202890777587903</c:v>
                </c:pt>
                <c:pt idx="89">
                  <c:v>40.363240432739303</c:v>
                </c:pt>
                <c:pt idx="90">
                  <c:v>41.2704887390137</c:v>
                </c:pt>
                <c:pt idx="91">
                  <c:v>41.730893707275399</c:v>
                </c:pt>
                <c:pt idx="92">
                  <c:v>42.0585613250732</c:v>
                </c:pt>
                <c:pt idx="93">
                  <c:v>42.151633834838897</c:v>
                </c:pt>
                <c:pt idx="94">
                  <c:v>42.304665756225603</c:v>
                </c:pt>
                <c:pt idx="95">
                  <c:v>42.991344451904297</c:v>
                </c:pt>
                <c:pt idx="96">
                  <c:v>44.071683883666999</c:v>
                </c:pt>
                <c:pt idx="97">
                  <c:v>45.107576751708997</c:v>
                </c:pt>
                <c:pt idx="98">
                  <c:v>47.1164749145508</c:v>
                </c:pt>
                <c:pt idx="99">
                  <c:v>48.006573104858397</c:v>
                </c:pt>
                <c:pt idx="100">
                  <c:v>51.771265029907198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'INH-30GHz'!$AH$25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'INH-30GHz'!$AH$29:$AH$129</c:f>
              <c:numCache>
                <c:formatCode>0.00_ </c:formatCode>
                <c:ptCount val="101"/>
                <c:pt idx="0">
                  <c:v>12.659599999999999</c:v>
                </c:pt>
                <c:pt idx="1">
                  <c:v>13.8185</c:v>
                </c:pt>
                <c:pt idx="2">
                  <c:v>14.750999999999999</c:v>
                </c:pt>
                <c:pt idx="3">
                  <c:v>15.3565</c:v>
                </c:pt>
                <c:pt idx="4">
                  <c:v>15.9107</c:v>
                </c:pt>
                <c:pt idx="5">
                  <c:v>16.696400000000001</c:v>
                </c:pt>
                <c:pt idx="6">
                  <c:v>17.039000000000001</c:v>
                </c:pt>
                <c:pt idx="7">
                  <c:v>17.208200000000001</c:v>
                </c:pt>
                <c:pt idx="8">
                  <c:v>17.653400000000001</c:v>
                </c:pt>
                <c:pt idx="9">
                  <c:v>17.955100000000002</c:v>
                </c:pt>
                <c:pt idx="10">
                  <c:v>18.545000000000002</c:v>
                </c:pt>
                <c:pt idx="11">
                  <c:v>19.063199999999998</c:v>
                </c:pt>
                <c:pt idx="12">
                  <c:v>19.3414</c:v>
                </c:pt>
                <c:pt idx="13">
                  <c:v>19.435199999999998</c:v>
                </c:pt>
                <c:pt idx="14">
                  <c:v>19.808299999999999</c:v>
                </c:pt>
                <c:pt idx="15">
                  <c:v>19.941700000000001</c:v>
                </c:pt>
                <c:pt idx="16">
                  <c:v>20.0809</c:v>
                </c:pt>
                <c:pt idx="17">
                  <c:v>20.282800000000002</c:v>
                </c:pt>
                <c:pt idx="18">
                  <c:v>20.637899999999998</c:v>
                </c:pt>
                <c:pt idx="19">
                  <c:v>20.885000000000002</c:v>
                </c:pt>
                <c:pt idx="20">
                  <c:v>21.054200000000002</c:v>
                </c:pt>
                <c:pt idx="21">
                  <c:v>21.322299999999998</c:v>
                </c:pt>
                <c:pt idx="22">
                  <c:v>21.452100000000002</c:v>
                </c:pt>
                <c:pt idx="23">
                  <c:v>21.736799999999999</c:v>
                </c:pt>
                <c:pt idx="24">
                  <c:v>21.9739</c:v>
                </c:pt>
                <c:pt idx="25">
                  <c:v>22.222799999999999</c:v>
                </c:pt>
                <c:pt idx="26">
                  <c:v>22.6723</c:v>
                </c:pt>
                <c:pt idx="27">
                  <c:v>22.872</c:v>
                </c:pt>
                <c:pt idx="28">
                  <c:v>23.0899</c:v>
                </c:pt>
                <c:pt idx="29">
                  <c:v>23.2989</c:v>
                </c:pt>
                <c:pt idx="30">
                  <c:v>23.382200000000001</c:v>
                </c:pt>
                <c:pt idx="31">
                  <c:v>23.541599999999999</c:v>
                </c:pt>
                <c:pt idx="32">
                  <c:v>23.777899999999999</c:v>
                </c:pt>
                <c:pt idx="33">
                  <c:v>24.0669</c:v>
                </c:pt>
                <c:pt idx="34">
                  <c:v>24.167100000000001</c:v>
                </c:pt>
                <c:pt idx="35">
                  <c:v>24.340599999999998</c:v>
                </c:pt>
                <c:pt idx="36">
                  <c:v>24.4587</c:v>
                </c:pt>
                <c:pt idx="37">
                  <c:v>24.588899999999999</c:v>
                </c:pt>
                <c:pt idx="38">
                  <c:v>24.7576</c:v>
                </c:pt>
                <c:pt idx="39">
                  <c:v>24.960100000000001</c:v>
                </c:pt>
                <c:pt idx="40">
                  <c:v>25.0962</c:v>
                </c:pt>
                <c:pt idx="41">
                  <c:v>25.276700000000002</c:v>
                </c:pt>
                <c:pt idx="42">
                  <c:v>25.3628</c:v>
                </c:pt>
                <c:pt idx="43">
                  <c:v>25.816600000000001</c:v>
                </c:pt>
                <c:pt idx="44">
                  <c:v>26.194900000000001</c:v>
                </c:pt>
                <c:pt idx="45">
                  <c:v>26.357299999999999</c:v>
                </c:pt>
                <c:pt idx="46">
                  <c:v>26.497599999999998</c:v>
                </c:pt>
                <c:pt idx="47">
                  <c:v>26.624400000000001</c:v>
                </c:pt>
                <c:pt idx="48">
                  <c:v>26.865500000000001</c:v>
                </c:pt>
                <c:pt idx="49">
                  <c:v>27.032599999999999</c:v>
                </c:pt>
                <c:pt idx="50">
                  <c:v>27.165700000000001</c:v>
                </c:pt>
                <c:pt idx="51">
                  <c:v>27.378799999999998</c:v>
                </c:pt>
                <c:pt idx="52">
                  <c:v>27.530200000000001</c:v>
                </c:pt>
                <c:pt idx="53">
                  <c:v>27.707899999999999</c:v>
                </c:pt>
                <c:pt idx="54">
                  <c:v>27.805499999999999</c:v>
                </c:pt>
                <c:pt idx="55">
                  <c:v>27.9511</c:v>
                </c:pt>
                <c:pt idx="56">
                  <c:v>28.161799999999999</c:v>
                </c:pt>
                <c:pt idx="57">
                  <c:v>28.345700000000001</c:v>
                </c:pt>
                <c:pt idx="58">
                  <c:v>28.596800000000002</c:v>
                </c:pt>
                <c:pt idx="59">
                  <c:v>28.744599999999998</c:v>
                </c:pt>
                <c:pt idx="60">
                  <c:v>28.946100000000001</c:v>
                </c:pt>
                <c:pt idx="61">
                  <c:v>29.064</c:v>
                </c:pt>
                <c:pt idx="62">
                  <c:v>29.2409</c:v>
                </c:pt>
                <c:pt idx="63">
                  <c:v>29.420300000000001</c:v>
                </c:pt>
                <c:pt idx="64">
                  <c:v>29.5246</c:v>
                </c:pt>
                <c:pt idx="65">
                  <c:v>29.693200000000001</c:v>
                </c:pt>
                <c:pt idx="66">
                  <c:v>30.052600000000002</c:v>
                </c:pt>
                <c:pt idx="67">
                  <c:v>30.2423</c:v>
                </c:pt>
                <c:pt idx="68">
                  <c:v>30.531099999999999</c:v>
                </c:pt>
                <c:pt idx="69">
                  <c:v>30.812000000000001</c:v>
                </c:pt>
                <c:pt idx="70">
                  <c:v>31.001899999999999</c:v>
                </c:pt>
                <c:pt idx="71">
                  <c:v>31.247499999999999</c:v>
                </c:pt>
                <c:pt idx="72">
                  <c:v>31.4238</c:v>
                </c:pt>
                <c:pt idx="73">
                  <c:v>31.8871</c:v>
                </c:pt>
                <c:pt idx="74">
                  <c:v>32.127600000000001</c:v>
                </c:pt>
                <c:pt idx="75">
                  <c:v>32.455199999999998</c:v>
                </c:pt>
                <c:pt idx="76">
                  <c:v>32.857399999999998</c:v>
                </c:pt>
                <c:pt idx="77">
                  <c:v>33.094299999999997</c:v>
                </c:pt>
                <c:pt idx="78">
                  <c:v>33.373199999999997</c:v>
                </c:pt>
                <c:pt idx="79">
                  <c:v>33.448900000000002</c:v>
                </c:pt>
                <c:pt idx="80">
                  <c:v>34.026000000000003</c:v>
                </c:pt>
                <c:pt idx="81">
                  <c:v>34.234400000000001</c:v>
                </c:pt>
                <c:pt idx="82">
                  <c:v>34.540100000000002</c:v>
                </c:pt>
                <c:pt idx="83">
                  <c:v>34.634999999999998</c:v>
                </c:pt>
                <c:pt idx="84">
                  <c:v>35.514400000000002</c:v>
                </c:pt>
                <c:pt idx="85">
                  <c:v>35.97</c:v>
                </c:pt>
                <c:pt idx="86">
                  <c:v>36.406799999999997</c:v>
                </c:pt>
                <c:pt idx="87">
                  <c:v>36.7956</c:v>
                </c:pt>
                <c:pt idx="88">
                  <c:v>37.0473</c:v>
                </c:pt>
                <c:pt idx="89">
                  <c:v>38.006999999999998</c:v>
                </c:pt>
                <c:pt idx="90">
                  <c:v>38.861899999999999</c:v>
                </c:pt>
                <c:pt idx="91">
                  <c:v>39.371299999999998</c:v>
                </c:pt>
                <c:pt idx="92">
                  <c:v>40.220300000000002</c:v>
                </c:pt>
                <c:pt idx="93">
                  <c:v>40.9908</c:v>
                </c:pt>
                <c:pt idx="94">
                  <c:v>41.764899999999997</c:v>
                </c:pt>
                <c:pt idx="95">
                  <c:v>42.844999999999999</c:v>
                </c:pt>
                <c:pt idx="96">
                  <c:v>44.849299999999999</c:v>
                </c:pt>
                <c:pt idx="97">
                  <c:v>46.039900000000003</c:v>
                </c:pt>
                <c:pt idx="98">
                  <c:v>46.627699999999997</c:v>
                </c:pt>
                <c:pt idx="99">
                  <c:v>49.062899999999999</c:v>
                </c:pt>
                <c:pt idx="100">
                  <c:v>59.395499999999998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'INH-30GHz'!$AI$25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'INH-30GHz'!$AI$29:$AI$129</c:f>
              <c:numCache>
                <c:formatCode>0.00_ </c:formatCode>
                <c:ptCount val="101"/>
                <c:pt idx="0">
                  <c:v>-6.0206</c:v>
                </c:pt>
                <c:pt idx="1">
                  <c:v>3.8957640000000002</c:v>
                </c:pt>
                <c:pt idx="2">
                  <c:v>6.1265179999999999</c:v>
                </c:pt>
                <c:pt idx="3">
                  <c:v>7.5945819999999999</c:v>
                </c:pt>
                <c:pt idx="4">
                  <c:v>8.7653119999999998</c:v>
                </c:pt>
                <c:pt idx="5">
                  <c:v>9.5782300000000014</c:v>
                </c:pt>
                <c:pt idx="6">
                  <c:v>10.354062000000001</c:v>
                </c:pt>
                <c:pt idx="7">
                  <c:v>10.971257999999999</c:v>
                </c:pt>
                <c:pt idx="8">
                  <c:v>11.566884</c:v>
                </c:pt>
                <c:pt idx="9">
                  <c:v>12.114633</c:v>
                </c:pt>
                <c:pt idx="10">
                  <c:v>12.55946</c:v>
                </c:pt>
                <c:pt idx="11">
                  <c:v>13.044001999999999</c:v>
                </c:pt>
                <c:pt idx="12">
                  <c:v>13.477592</c:v>
                </c:pt>
                <c:pt idx="13">
                  <c:v>13.879197000000001</c:v>
                </c:pt>
                <c:pt idx="14">
                  <c:v>14.191974</c:v>
                </c:pt>
                <c:pt idx="15">
                  <c:v>14.525454999999999</c:v>
                </c:pt>
                <c:pt idx="16">
                  <c:v>14.859668000000001</c:v>
                </c:pt>
                <c:pt idx="17">
                  <c:v>15.162412999999999</c:v>
                </c:pt>
                <c:pt idx="18">
                  <c:v>15.442881999999999</c:v>
                </c:pt>
                <c:pt idx="19">
                  <c:v>15.729796</c:v>
                </c:pt>
                <c:pt idx="20">
                  <c:v>16.018560000000001</c:v>
                </c:pt>
                <c:pt idx="21">
                  <c:v>16.270553</c:v>
                </c:pt>
                <c:pt idx="22">
                  <c:v>16.536268</c:v>
                </c:pt>
                <c:pt idx="23">
                  <c:v>16.773985</c:v>
                </c:pt>
                <c:pt idx="24">
                  <c:v>17.027851999999999</c:v>
                </c:pt>
                <c:pt idx="25">
                  <c:v>17.269575</c:v>
                </c:pt>
                <c:pt idx="26">
                  <c:v>17.491347999999999</c:v>
                </c:pt>
                <c:pt idx="27">
                  <c:v>17.717846000000002</c:v>
                </c:pt>
                <c:pt idx="28">
                  <c:v>17.947676000000001</c:v>
                </c:pt>
                <c:pt idx="29">
                  <c:v>18.143770999999997</c:v>
                </c:pt>
                <c:pt idx="30">
                  <c:v>18.3568</c:v>
                </c:pt>
                <c:pt idx="31">
                  <c:v>18.547873000000003</c:v>
                </c:pt>
                <c:pt idx="32">
                  <c:v>18.74682</c:v>
                </c:pt>
                <c:pt idx="33">
                  <c:v>18.944406000000001</c:v>
                </c:pt>
                <c:pt idx="34">
                  <c:v>19.133762000000001</c:v>
                </c:pt>
                <c:pt idx="35">
                  <c:v>19.341065</c:v>
                </c:pt>
                <c:pt idx="36">
                  <c:v>19.562256000000001</c:v>
                </c:pt>
                <c:pt idx="37">
                  <c:v>19.744118999999998</c:v>
                </c:pt>
                <c:pt idx="38">
                  <c:v>19.936062</c:v>
                </c:pt>
                <c:pt idx="39">
                  <c:v>20.121749000000001</c:v>
                </c:pt>
                <c:pt idx="40">
                  <c:v>20.293220000000002</c:v>
                </c:pt>
                <c:pt idx="41">
                  <c:v>20.479554</c:v>
                </c:pt>
                <c:pt idx="42">
                  <c:v>20.642189999999999</c:v>
                </c:pt>
                <c:pt idx="43">
                  <c:v>20.839670999999999</c:v>
                </c:pt>
                <c:pt idx="44">
                  <c:v>21.01596</c:v>
                </c:pt>
                <c:pt idx="45">
                  <c:v>21.194955</c:v>
                </c:pt>
                <c:pt idx="46">
                  <c:v>21.382718000000001</c:v>
                </c:pt>
                <c:pt idx="47">
                  <c:v>21.562971000000001</c:v>
                </c:pt>
                <c:pt idx="48">
                  <c:v>21.731200000000001</c:v>
                </c:pt>
                <c:pt idx="49">
                  <c:v>21.911905999999998</c:v>
                </c:pt>
                <c:pt idx="50">
                  <c:v>22.103250000000003</c:v>
                </c:pt>
                <c:pt idx="51">
                  <c:v>22.282446999999998</c:v>
                </c:pt>
                <c:pt idx="52">
                  <c:v>22.455292</c:v>
                </c:pt>
                <c:pt idx="53">
                  <c:v>22.626535000000001</c:v>
                </c:pt>
                <c:pt idx="54">
                  <c:v>22.814314000000003</c:v>
                </c:pt>
                <c:pt idx="55">
                  <c:v>23.015025000000001</c:v>
                </c:pt>
                <c:pt idx="56">
                  <c:v>23.1919</c:v>
                </c:pt>
                <c:pt idx="57">
                  <c:v>23.382942999999997</c:v>
                </c:pt>
                <c:pt idx="58">
                  <c:v>23.563861999999997</c:v>
                </c:pt>
                <c:pt idx="59">
                  <c:v>23.746314999999999</c:v>
                </c:pt>
                <c:pt idx="60">
                  <c:v>23.948319999999999</c:v>
                </c:pt>
                <c:pt idx="61">
                  <c:v>24.122319000000001</c:v>
                </c:pt>
                <c:pt idx="62">
                  <c:v>24.297238</c:v>
                </c:pt>
                <c:pt idx="63">
                  <c:v>24.483974</c:v>
                </c:pt>
                <c:pt idx="64">
                  <c:v>24.670136000000003</c:v>
                </c:pt>
                <c:pt idx="65">
                  <c:v>24.874380000000002</c:v>
                </c:pt>
                <c:pt idx="66">
                  <c:v>25.099301999999998</c:v>
                </c:pt>
                <c:pt idx="67">
                  <c:v>25.307197000000002</c:v>
                </c:pt>
                <c:pt idx="68">
                  <c:v>25.500128</c:v>
                </c:pt>
                <c:pt idx="69">
                  <c:v>25.700893000000001</c:v>
                </c:pt>
                <c:pt idx="70">
                  <c:v>25.895349999999997</c:v>
                </c:pt>
                <c:pt idx="71">
                  <c:v>26.095579999999995</c:v>
                </c:pt>
                <c:pt idx="72">
                  <c:v>26.342484000000002</c:v>
                </c:pt>
                <c:pt idx="73">
                  <c:v>26.559661999999999</c:v>
                </c:pt>
                <c:pt idx="74">
                  <c:v>26.805025999999998</c:v>
                </c:pt>
                <c:pt idx="75">
                  <c:v>27.045400000000001</c:v>
                </c:pt>
                <c:pt idx="76">
                  <c:v>27.317747999999998</c:v>
                </c:pt>
                <c:pt idx="77">
                  <c:v>27.544238</c:v>
                </c:pt>
                <c:pt idx="78">
                  <c:v>27.794522000000001</c:v>
                </c:pt>
                <c:pt idx="79">
                  <c:v>28.055921000000001</c:v>
                </c:pt>
                <c:pt idx="80">
                  <c:v>28.31738</c:v>
                </c:pt>
                <c:pt idx="81">
                  <c:v>28.608433000000002</c:v>
                </c:pt>
                <c:pt idx="82">
                  <c:v>28.888876000000003</c:v>
                </c:pt>
                <c:pt idx="83">
                  <c:v>29.193850999999999</c:v>
                </c:pt>
                <c:pt idx="84">
                  <c:v>29.542552000000001</c:v>
                </c:pt>
                <c:pt idx="85">
                  <c:v>29.941619999999993</c:v>
                </c:pt>
                <c:pt idx="86">
                  <c:v>30.293063999999998</c:v>
                </c:pt>
                <c:pt idx="87">
                  <c:v>30.706926000000003</c:v>
                </c:pt>
                <c:pt idx="88">
                  <c:v>31.146324</c:v>
                </c:pt>
                <c:pt idx="89">
                  <c:v>31.683699000000001</c:v>
                </c:pt>
                <c:pt idx="90">
                  <c:v>32.193350000000017</c:v>
                </c:pt>
                <c:pt idx="91">
                  <c:v>32.711662000000004</c:v>
                </c:pt>
                <c:pt idx="92">
                  <c:v>33.340947999999997</c:v>
                </c:pt>
                <c:pt idx="93">
                  <c:v>33.965482000000002</c:v>
                </c:pt>
                <c:pt idx="94">
                  <c:v>34.761039999999994</c:v>
                </c:pt>
                <c:pt idx="95">
                  <c:v>35.630764999999997</c:v>
                </c:pt>
                <c:pt idx="96">
                  <c:v>36.716743999999991</c:v>
                </c:pt>
                <c:pt idx="97">
                  <c:v>38.132266999999985</c:v>
                </c:pt>
                <c:pt idx="98">
                  <c:v>39.951737999999999</c:v>
                </c:pt>
                <c:pt idx="99">
                  <c:v>42.737549999999992</c:v>
                </c:pt>
                <c:pt idx="100">
                  <c:v>64.755799999999994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'INH-30GHz'!$AJ$25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'INH-30GHz'!$AJ$29:$AJ$129</c:f>
              <c:numCache>
                <c:formatCode>0.00_ </c:formatCode>
                <c:ptCount val="101"/>
                <c:pt idx="0">
                  <c:v>-2.485379</c:v>
                </c:pt>
                <c:pt idx="1">
                  <c:v>7.0174659999999998</c:v>
                </c:pt>
                <c:pt idx="2">
                  <c:v>8.3144729999999996</c:v>
                </c:pt>
                <c:pt idx="3">
                  <c:v>9.7337450000000008</c:v>
                </c:pt>
                <c:pt idx="4">
                  <c:v>10.801088999999999</c:v>
                </c:pt>
                <c:pt idx="5">
                  <c:v>11.64823</c:v>
                </c:pt>
                <c:pt idx="6">
                  <c:v>12.458479000000001</c:v>
                </c:pt>
                <c:pt idx="7">
                  <c:v>13.110531999999999</c:v>
                </c:pt>
                <c:pt idx="8">
                  <c:v>13.723546000000001</c:v>
                </c:pt>
                <c:pt idx="9">
                  <c:v>14.215375</c:v>
                </c:pt>
                <c:pt idx="10">
                  <c:v>14.761514</c:v>
                </c:pt>
                <c:pt idx="11">
                  <c:v>15.141434</c:v>
                </c:pt>
                <c:pt idx="12">
                  <c:v>15.619460999999999</c:v>
                </c:pt>
                <c:pt idx="13">
                  <c:v>16.046474</c:v>
                </c:pt>
                <c:pt idx="14">
                  <c:v>16.282624999999999</c:v>
                </c:pt>
                <c:pt idx="15">
                  <c:v>16.681802000000001</c:v>
                </c:pt>
                <c:pt idx="16">
                  <c:v>17.10615</c:v>
                </c:pt>
                <c:pt idx="17">
                  <c:v>17.759587</c:v>
                </c:pt>
                <c:pt idx="18">
                  <c:v>18.283412999999999</c:v>
                </c:pt>
                <c:pt idx="19">
                  <c:v>18.693270999999999</c:v>
                </c:pt>
                <c:pt idx="20">
                  <c:v>18.982834</c:v>
                </c:pt>
                <c:pt idx="21">
                  <c:v>19.461396000000001</c:v>
                </c:pt>
                <c:pt idx="22">
                  <c:v>19.741485000000001</c:v>
                </c:pt>
                <c:pt idx="23">
                  <c:v>20.088158</c:v>
                </c:pt>
                <c:pt idx="24">
                  <c:v>20.345103000000002</c:v>
                </c:pt>
                <c:pt idx="25">
                  <c:v>20.630213000000001</c:v>
                </c:pt>
                <c:pt idx="26">
                  <c:v>21.019594999999999</c:v>
                </c:pt>
                <c:pt idx="27">
                  <c:v>21.308052</c:v>
                </c:pt>
                <c:pt idx="28">
                  <c:v>21.529972000000001</c:v>
                </c:pt>
                <c:pt idx="29">
                  <c:v>21.876643999999999</c:v>
                </c:pt>
                <c:pt idx="30">
                  <c:v>22.218239000000001</c:v>
                </c:pt>
                <c:pt idx="31">
                  <c:v>22.486073000000001</c:v>
                </c:pt>
                <c:pt idx="32">
                  <c:v>22.756115999999999</c:v>
                </c:pt>
                <c:pt idx="33">
                  <c:v>23.027113</c:v>
                </c:pt>
                <c:pt idx="34">
                  <c:v>23.236363000000001</c:v>
                </c:pt>
                <c:pt idx="35">
                  <c:v>23.649858999999999</c:v>
                </c:pt>
                <c:pt idx="36">
                  <c:v>23.933883000000002</c:v>
                </c:pt>
                <c:pt idx="37">
                  <c:v>24.239539000000001</c:v>
                </c:pt>
                <c:pt idx="38">
                  <c:v>24.732267</c:v>
                </c:pt>
                <c:pt idx="39">
                  <c:v>25.167899999999999</c:v>
                </c:pt>
                <c:pt idx="40">
                  <c:v>25.379090000000001</c:v>
                </c:pt>
                <c:pt idx="41">
                  <c:v>25.842662000000001</c:v>
                </c:pt>
                <c:pt idx="42">
                  <c:v>26.101921000000001</c:v>
                </c:pt>
                <c:pt idx="43">
                  <c:v>26.371634</c:v>
                </c:pt>
                <c:pt idx="44">
                  <c:v>26.705665</c:v>
                </c:pt>
                <c:pt idx="45">
                  <c:v>27.025939000000001</c:v>
                </c:pt>
                <c:pt idx="46">
                  <c:v>27.246347</c:v>
                </c:pt>
                <c:pt idx="47">
                  <c:v>27.613218</c:v>
                </c:pt>
                <c:pt idx="48">
                  <c:v>27.952172000000001</c:v>
                </c:pt>
                <c:pt idx="49">
                  <c:v>28.319875</c:v>
                </c:pt>
                <c:pt idx="50">
                  <c:v>28.655089</c:v>
                </c:pt>
                <c:pt idx="51">
                  <c:v>28.906148999999999</c:v>
                </c:pt>
                <c:pt idx="52">
                  <c:v>29.322838999999998</c:v>
                </c:pt>
                <c:pt idx="53">
                  <c:v>29.589507999999999</c:v>
                </c:pt>
                <c:pt idx="54">
                  <c:v>29.841305999999999</c:v>
                </c:pt>
                <c:pt idx="55">
                  <c:v>30.042417</c:v>
                </c:pt>
                <c:pt idx="56">
                  <c:v>30.267340999999998</c:v>
                </c:pt>
                <c:pt idx="57">
                  <c:v>30.585144</c:v>
                </c:pt>
                <c:pt idx="58">
                  <c:v>30.903334000000001</c:v>
                </c:pt>
                <c:pt idx="59">
                  <c:v>31.165645999999999</c:v>
                </c:pt>
                <c:pt idx="60">
                  <c:v>31.470497000000002</c:v>
                </c:pt>
                <c:pt idx="61">
                  <c:v>31.678887</c:v>
                </c:pt>
                <c:pt idx="62">
                  <c:v>31.969457999999999</c:v>
                </c:pt>
                <c:pt idx="63">
                  <c:v>32.216797</c:v>
                </c:pt>
                <c:pt idx="64">
                  <c:v>32.458877999999999</c:v>
                </c:pt>
                <c:pt idx="65">
                  <c:v>32.743143000000003</c:v>
                </c:pt>
                <c:pt idx="66">
                  <c:v>33.078364999999998</c:v>
                </c:pt>
                <c:pt idx="67">
                  <c:v>33.344797</c:v>
                </c:pt>
                <c:pt idx="68">
                  <c:v>33.755926000000002</c:v>
                </c:pt>
                <c:pt idx="69">
                  <c:v>34.051864999999999</c:v>
                </c:pt>
                <c:pt idx="70">
                  <c:v>34.321565999999997</c:v>
                </c:pt>
                <c:pt idx="71">
                  <c:v>34.668522000000003</c:v>
                </c:pt>
                <c:pt idx="72">
                  <c:v>35.023045000000003</c:v>
                </c:pt>
                <c:pt idx="73">
                  <c:v>35.266790999999998</c:v>
                </c:pt>
                <c:pt idx="74">
                  <c:v>35.486812999999998</c:v>
                </c:pt>
                <c:pt idx="75">
                  <c:v>35.794443000000001</c:v>
                </c:pt>
                <c:pt idx="76">
                  <c:v>36.211728000000001</c:v>
                </c:pt>
                <c:pt idx="77">
                  <c:v>36.507109999999997</c:v>
                </c:pt>
                <c:pt idx="78">
                  <c:v>36.754300000000001</c:v>
                </c:pt>
                <c:pt idx="79">
                  <c:v>37.223292999999998</c:v>
                </c:pt>
                <c:pt idx="80">
                  <c:v>37.508274</c:v>
                </c:pt>
                <c:pt idx="81">
                  <c:v>38.008136999999998</c:v>
                </c:pt>
                <c:pt idx="82">
                  <c:v>38.647226000000003</c:v>
                </c:pt>
                <c:pt idx="83">
                  <c:v>39.041643999999998</c:v>
                </c:pt>
                <c:pt idx="84">
                  <c:v>39.401986000000001</c:v>
                </c:pt>
                <c:pt idx="85">
                  <c:v>39.844763999999998</c:v>
                </c:pt>
                <c:pt idx="86">
                  <c:v>40.559412000000002</c:v>
                </c:pt>
                <c:pt idx="87">
                  <c:v>41.119118</c:v>
                </c:pt>
                <c:pt idx="88">
                  <c:v>41.505938</c:v>
                </c:pt>
                <c:pt idx="89">
                  <c:v>41.965698000000003</c:v>
                </c:pt>
                <c:pt idx="90">
                  <c:v>42.386772000000001</c:v>
                </c:pt>
                <c:pt idx="91">
                  <c:v>42.991323000000001</c:v>
                </c:pt>
                <c:pt idx="92">
                  <c:v>43.647179999999999</c:v>
                </c:pt>
                <c:pt idx="93">
                  <c:v>44.286411999999999</c:v>
                </c:pt>
                <c:pt idx="94">
                  <c:v>45.313614999999999</c:v>
                </c:pt>
                <c:pt idx="95">
                  <c:v>45.942576000000003</c:v>
                </c:pt>
                <c:pt idx="96">
                  <c:v>46.876975999999999</c:v>
                </c:pt>
                <c:pt idx="97">
                  <c:v>48.891449999999999</c:v>
                </c:pt>
                <c:pt idx="98">
                  <c:v>50.882769000000003</c:v>
                </c:pt>
                <c:pt idx="99">
                  <c:v>53.786200000000001</c:v>
                </c:pt>
                <c:pt idx="100">
                  <c:v>63.819696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'INH-30GHz'!$AK$25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'INH-30GHz'!$AK$29:$AK$129</c:f>
              <c:numCache>
                <c:formatCode>0.00_ </c:formatCode>
                <c:ptCount val="101"/>
                <c:pt idx="0">
                  <c:v>0.121768893549003</c:v>
                </c:pt>
                <c:pt idx="1">
                  <c:v>8.3499554415514705</c:v>
                </c:pt>
                <c:pt idx="2">
                  <c:v>11.185833141503901</c:v>
                </c:pt>
                <c:pt idx="3">
                  <c:v>12.901522783622701</c:v>
                </c:pt>
                <c:pt idx="4">
                  <c:v>14.026273411573699</c:v>
                </c:pt>
                <c:pt idx="5">
                  <c:v>14.943505139583401</c:v>
                </c:pt>
                <c:pt idx="6">
                  <c:v>15.670382754617499</c:v>
                </c:pt>
                <c:pt idx="7">
                  <c:v>16.357984393558599</c:v>
                </c:pt>
                <c:pt idx="8">
                  <c:v>16.8660633973583</c:v>
                </c:pt>
                <c:pt idx="9">
                  <c:v>17.346889570880698</c:v>
                </c:pt>
                <c:pt idx="10">
                  <c:v>17.793144241565798</c:v>
                </c:pt>
                <c:pt idx="11">
                  <c:v>18.206603675452499</c:v>
                </c:pt>
                <c:pt idx="12">
                  <c:v>18.606673654530699</c:v>
                </c:pt>
                <c:pt idx="13">
                  <c:v>18.987366244885798</c:v>
                </c:pt>
                <c:pt idx="14">
                  <c:v>19.3602191284524</c:v>
                </c:pt>
                <c:pt idx="15">
                  <c:v>19.711755714244902</c:v>
                </c:pt>
                <c:pt idx="16">
                  <c:v>20.012286221266901</c:v>
                </c:pt>
                <c:pt idx="17">
                  <c:v>20.316375551268901</c:v>
                </c:pt>
                <c:pt idx="18">
                  <c:v>20.6058209276291</c:v>
                </c:pt>
                <c:pt idx="19">
                  <c:v>20.899851270363101</c:v>
                </c:pt>
                <c:pt idx="20">
                  <c:v>21.174055459509699</c:v>
                </c:pt>
                <c:pt idx="21">
                  <c:v>21.4276569969355</c:v>
                </c:pt>
                <c:pt idx="22">
                  <c:v>21.694653777532199</c:v>
                </c:pt>
                <c:pt idx="23">
                  <c:v>21.926706133017198</c:v>
                </c:pt>
                <c:pt idx="24">
                  <c:v>22.169650440494401</c:v>
                </c:pt>
                <c:pt idx="25">
                  <c:v>22.419418326523498</c:v>
                </c:pt>
                <c:pt idx="26">
                  <c:v>22.671811244509001</c:v>
                </c:pt>
                <c:pt idx="27">
                  <c:v>22.901356501641501</c:v>
                </c:pt>
                <c:pt idx="28">
                  <c:v>23.1387271347844</c:v>
                </c:pt>
                <c:pt idx="29">
                  <c:v>23.380795423082301</c:v>
                </c:pt>
                <c:pt idx="30">
                  <c:v>23.601727251910798</c:v>
                </c:pt>
                <c:pt idx="31">
                  <c:v>23.824097165351301</c:v>
                </c:pt>
                <c:pt idx="32">
                  <c:v>24.063839366263</c:v>
                </c:pt>
                <c:pt idx="33">
                  <c:v>24.2705150044311</c:v>
                </c:pt>
                <c:pt idx="34">
                  <c:v>24.4974913590938</c:v>
                </c:pt>
                <c:pt idx="35">
                  <c:v>24.716249702794901</c:v>
                </c:pt>
                <c:pt idx="36">
                  <c:v>24.928346931955701</c:v>
                </c:pt>
                <c:pt idx="37">
                  <c:v>25.138231014528301</c:v>
                </c:pt>
                <c:pt idx="38">
                  <c:v>25.377521079846801</c:v>
                </c:pt>
                <c:pt idx="39">
                  <c:v>25.576115022820801</c:v>
                </c:pt>
                <c:pt idx="40">
                  <c:v>25.790869286790901</c:v>
                </c:pt>
                <c:pt idx="41">
                  <c:v>26.007971892827399</c:v>
                </c:pt>
                <c:pt idx="42">
                  <c:v>26.2045158773217</c:v>
                </c:pt>
                <c:pt idx="43">
                  <c:v>26.4114584644087</c:v>
                </c:pt>
                <c:pt idx="44">
                  <c:v>26.5914463955035</c:v>
                </c:pt>
                <c:pt idx="45">
                  <c:v>26.7996621777508</c:v>
                </c:pt>
                <c:pt idx="46">
                  <c:v>27.008103097045201</c:v>
                </c:pt>
                <c:pt idx="47">
                  <c:v>27.247726136144699</c:v>
                </c:pt>
                <c:pt idx="48">
                  <c:v>27.458179065995399</c:v>
                </c:pt>
                <c:pt idx="49">
                  <c:v>27.667639230892</c:v>
                </c:pt>
                <c:pt idx="50">
                  <c:v>27.866748049016898</c:v>
                </c:pt>
                <c:pt idx="51">
                  <c:v>28.073744636668501</c:v>
                </c:pt>
                <c:pt idx="52">
                  <c:v>28.2863900772454</c:v>
                </c:pt>
                <c:pt idx="53">
                  <c:v>28.495972790209802</c:v>
                </c:pt>
                <c:pt idx="54">
                  <c:v>28.709288584383401</c:v>
                </c:pt>
                <c:pt idx="55">
                  <c:v>28.920976987415401</c:v>
                </c:pt>
                <c:pt idx="56">
                  <c:v>29.126027416436902</c:v>
                </c:pt>
                <c:pt idx="57">
                  <c:v>29.335207293415699</c:v>
                </c:pt>
                <c:pt idx="58">
                  <c:v>29.5593360101856</c:v>
                </c:pt>
                <c:pt idx="59">
                  <c:v>29.752876925490099</c:v>
                </c:pt>
                <c:pt idx="60">
                  <c:v>29.9853932522124</c:v>
                </c:pt>
                <c:pt idx="61">
                  <c:v>30.1957064956955</c:v>
                </c:pt>
                <c:pt idx="62">
                  <c:v>30.431122583017199</c:v>
                </c:pt>
                <c:pt idx="63">
                  <c:v>30.6689817286539</c:v>
                </c:pt>
                <c:pt idx="64">
                  <c:v>30.8803315276079</c:v>
                </c:pt>
                <c:pt idx="65">
                  <c:v>31.1046736705234</c:v>
                </c:pt>
                <c:pt idx="66">
                  <c:v>31.321309905468901</c:v>
                </c:pt>
                <c:pt idx="67">
                  <c:v>31.562029314576002</c:v>
                </c:pt>
                <c:pt idx="68">
                  <c:v>31.793707504691</c:v>
                </c:pt>
                <c:pt idx="69">
                  <c:v>32.053909180857602</c:v>
                </c:pt>
                <c:pt idx="70">
                  <c:v>32.291129766799898</c:v>
                </c:pt>
                <c:pt idx="71">
                  <c:v>32.542128379838701</c:v>
                </c:pt>
                <c:pt idx="72">
                  <c:v>32.810134102591398</c:v>
                </c:pt>
                <c:pt idx="73">
                  <c:v>33.064350879985497</c:v>
                </c:pt>
                <c:pt idx="74">
                  <c:v>33.331430496733198</c:v>
                </c:pt>
                <c:pt idx="75">
                  <c:v>33.605224021836896</c:v>
                </c:pt>
                <c:pt idx="76">
                  <c:v>33.859022349375202</c:v>
                </c:pt>
                <c:pt idx="77">
                  <c:v>34.1300845322464</c:v>
                </c:pt>
                <c:pt idx="78">
                  <c:v>34.431486444822603</c:v>
                </c:pt>
                <c:pt idx="79">
                  <c:v>34.725197333594103</c:v>
                </c:pt>
                <c:pt idx="80">
                  <c:v>35.050905006653402</c:v>
                </c:pt>
                <c:pt idx="81">
                  <c:v>35.338014509054297</c:v>
                </c:pt>
                <c:pt idx="82">
                  <c:v>35.629420053944202</c:v>
                </c:pt>
                <c:pt idx="83">
                  <c:v>35.952019013518097</c:v>
                </c:pt>
                <c:pt idx="84">
                  <c:v>36.303855675722602</c:v>
                </c:pt>
                <c:pt idx="85">
                  <c:v>36.718159847555803</c:v>
                </c:pt>
                <c:pt idx="86">
                  <c:v>37.086908100864498</c:v>
                </c:pt>
                <c:pt idx="87">
                  <c:v>37.501047011258997</c:v>
                </c:pt>
                <c:pt idx="88">
                  <c:v>37.90668922559</c:v>
                </c:pt>
                <c:pt idx="89">
                  <c:v>38.345372921068403</c:v>
                </c:pt>
                <c:pt idx="90">
                  <c:v>38.853962711801501</c:v>
                </c:pt>
                <c:pt idx="91">
                  <c:v>39.409588150328602</c:v>
                </c:pt>
                <c:pt idx="92">
                  <c:v>39.948679762451</c:v>
                </c:pt>
                <c:pt idx="93">
                  <c:v>40.640048270834903</c:v>
                </c:pt>
                <c:pt idx="94">
                  <c:v>41.4582984011411</c:v>
                </c:pt>
                <c:pt idx="95">
                  <c:v>42.274137903731599</c:v>
                </c:pt>
                <c:pt idx="96">
                  <c:v>43.277002649290303</c:v>
                </c:pt>
                <c:pt idx="97">
                  <c:v>44.452126269621701</c:v>
                </c:pt>
                <c:pt idx="98">
                  <c:v>45.9888972938029</c:v>
                </c:pt>
                <c:pt idx="99">
                  <c:v>48.436250605921202</c:v>
                </c:pt>
                <c:pt idx="100">
                  <c:v>62.670053250016103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'INH-30GHz'!$AL$25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'INH-30GHz'!$AL$29:$AL$129</c:f>
              <c:numCache>
                <c:formatCode>0.00_ </c:formatCode>
                <c:ptCount val="101"/>
                <c:pt idx="0">
                  <c:v>-16</c:v>
                </c:pt>
                <c:pt idx="1">
                  <c:v>3.1672794117646998</c:v>
                </c:pt>
                <c:pt idx="2">
                  <c:v>6.0478615071283004</c:v>
                </c:pt>
                <c:pt idx="3">
                  <c:v>7.8347457627118597</c:v>
                </c:pt>
                <c:pt idx="4">
                  <c:v>9.2023587833643692</c:v>
                </c:pt>
                <c:pt idx="5">
                  <c:v>10.345484221980399</c:v>
                </c:pt>
                <c:pt idx="6">
                  <c:v>11.3263541192535</c:v>
                </c:pt>
                <c:pt idx="7">
                  <c:v>12.1750198886237</c:v>
                </c:pt>
                <c:pt idx="8">
                  <c:v>12.9387430389817</c:v>
                </c:pt>
                <c:pt idx="9">
                  <c:v>13.6131944444444</c:v>
                </c:pt>
                <c:pt idx="10">
                  <c:v>14.2408846383741</c:v>
                </c:pt>
                <c:pt idx="11">
                  <c:v>14.8147041243275</c:v>
                </c:pt>
                <c:pt idx="12">
                  <c:v>15.3592152528322</c:v>
                </c:pt>
                <c:pt idx="13">
                  <c:v>15.889748549323</c:v>
                </c:pt>
                <c:pt idx="14">
                  <c:v>16.361798287345302</c:v>
                </c:pt>
                <c:pt idx="15">
                  <c:v>16.818506184586099</c:v>
                </c:pt>
                <c:pt idx="16">
                  <c:v>17.251905072936999</c:v>
                </c:pt>
                <c:pt idx="17">
                  <c:v>17.669932505987301</c:v>
                </c:pt>
                <c:pt idx="18">
                  <c:v>18.079621600315299</c:v>
                </c:pt>
                <c:pt idx="19">
                  <c:v>18.458021284982198</c:v>
                </c:pt>
                <c:pt idx="20">
                  <c:v>18.836420969649101</c:v>
                </c:pt>
                <c:pt idx="21">
                  <c:v>19.2004044861187</c:v>
                </c:pt>
                <c:pt idx="22">
                  <c:v>19.553410553410501</c:v>
                </c:pt>
                <c:pt idx="23">
                  <c:v>19.906416620702299</c:v>
                </c:pt>
                <c:pt idx="24">
                  <c:v>20.237182719784801</c:v>
                </c:pt>
                <c:pt idx="25">
                  <c:v>20.559926037989499</c:v>
                </c:pt>
                <c:pt idx="26">
                  <c:v>20.882669356194299</c:v>
                </c:pt>
                <c:pt idx="27">
                  <c:v>21.191056910569099</c:v>
                </c:pt>
                <c:pt idx="28">
                  <c:v>21.491244527829899</c:v>
                </c:pt>
                <c:pt idx="29">
                  <c:v>21.791432145090599</c:v>
                </c:pt>
                <c:pt idx="30">
                  <c:v>22.087829736210999</c:v>
                </c:pt>
                <c:pt idx="31">
                  <c:v>22.375599520383599</c:v>
                </c:pt>
                <c:pt idx="32">
                  <c:v>22.663369304556301</c:v>
                </c:pt>
                <c:pt idx="33">
                  <c:v>22.951139088729001</c:v>
                </c:pt>
                <c:pt idx="34">
                  <c:v>23.223531061562099</c:v>
                </c:pt>
                <c:pt idx="35">
                  <c:v>23.492778011498999</c:v>
                </c:pt>
                <c:pt idx="36">
                  <c:v>23.762024961435898</c:v>
                </c:pt>
                <c:pt idx="37">
                  <c:v>24.030192255618701</c:v>
                </c:pt>
                <c:pt idx="38">
                  <c:v>24.290143514757599</c:v>
                </c:pt>
                <c:pt idx="39">
                  <c:v>24.5500947738965</c:v>
                </c:pt>
                <c:pt idx="40">
                  <c:v>24.810046033035398</c:v>
                </c:pt>
                <c:pt idx="41">
                  <c:v>25.067981591058501</c:v>
                </c:pt>
                <c:pt idx="42">
                  <c:v>25.320447074293199</c:v>
                </c:pt>
                <c:pt idx="43">
                  <c:v>25.5729125575279</c:v>
                </c:pt>
                <c:pt idx="44">
                  <c:v>25.825378040762601</c:v>
                </c:pt>
                <c:pt idx="45">
                  <c:v>26.075975359342898</c:v>
                </c:pt>
                <c:pt idx="46">
                  <c:v>26.3223819301848</c:v>
                </c:pt>
                <c:pt idx="47">
                  <c:v>26.568788501026699</c:v>
                </c:pt>
                <c:pt idx="48">
                  <c:v>26.815195071868501</c:v>
                </c:pt>
                <c:pt idx="49">
                  <c:v>27.060629026146199</c:v>
                </c:pt>
                <c:pt idx="50">
                  <c:v>27.303145130731298</c:v>
                </c:pt>
                <c:pt idx="51">
                  <c:v>27.545661235316398</c:v>
                </c:pt>
                <c:pt idx="52">
                  <c:v>27.788177339901399</c:v>
                </c:pt>
                <c:pt idx="53">
                  <c:v>28.030074257425699</c:v>
                </c:pt>
                <c:pt idx="54">
                  <c:v>28.267698019801902</c:v>
                </c:pt>
                <c:pt idx="55">
                  <c:v>28.5053217821782</c:v>
                </c:pt>
                <c:pt idx="56">
                  <c:v>28.742945544554399</c:v>
                </c:pt>
                <c:pt idx="57">
                  <c:v>28.980569306930601</c:v>
                </c:pt>
                <c:pt idx="58">
                  <c:v>29.224385897925401</c:v>
                </c:pt>
                <c:pt idx="59">
                  <c:v>29.468753977344999</c:v>
                </c:pt>
                <c:pt idx="60">
                  <c:v>29.7131220567646</c:v>
                </c:pt>
                <c:pt idx="61">
                  <c:v>29.957490136184202</c:v>
                </c:pt>
                <c:pt idx="62">
                  <c:v>30.2111850865512</c:v>
                </c:pt>
                <c:pt idx="63">
                  <c:v>30.466844207723</c:v>
                </c:pt>
                <c:pt idx="64">
                  <c:v>30.722503328894799</c:v>
                </c:pt>
                <c:pt idx="65">
                  <c:v>30.978162450066499</c:v>
                </c:pt>
                <c:pt idx="66">
                  <c:v>31.242140099282899</c:v>
                </c:pt>
                <c:pt idx="67">
                  <c:v>31.5068946497517</c:v>
                </c:pt>
                <c:pt idx="68">
                  <c:v>31.771649200220601</c:v>
                </c:pt>
                <c:pt idx="69">
                  <c:v>32.039320822162601</c:v>
                </c:pt>
                <c:pt idx="70">
                  <c:v>32.325290437890899</c:v>
                </c:pt>
                <c:pt idx="71">
                  <c:v>32.611260053619297</c:v>
                </c:pt>
                <c:pt idx="72">
                  <c:v>32.897229669347603</c:v>
                </c:pt>
                <c:pt idx="73">
                  <c:v>33.1972734562951</c:v>
                </c:pt>
                <c:pt idx="74">
                  <c:v>33.505212510024002</c:v>
                </c:pt>
                <c:pt idx="75">
                  <c:v>33.813151563753003</c:v>
                </c:pt>
                <c:pt idx="76">
                  <c:v>34.127190026954104</c:v>
                </c:pt>
                <c:pt idx="77">
                  <c:v>34.450640161724998</c:v>
                </c:pt>
                <c:pt idx="78">
                  <c:v>34.774090296495899</c:v>
                </c:pt>
                <c:pt idx="79">
                  <c:v>35.106394707828002</c:v>
                </c:pt>
                <c:pt idx="80">
                  <c:v>35.459206174200602</c:v>
                </c:pt>
                <c:pt idx="81">
                  <c:v>35.812017640573302</c:v>
                </c:pt>
                <c:pt idx="82">
                  <c:v>36.178614097968897</c:v>
                </c:pt>
                <c:pt idx="83">
                  <c:v>36.560931899641503</c:v>
                </c:pt>
                <c:pt idx="84">
                  <c:v>36.943249701314201</c:v>
                </c:pt>
                <c:pt idx="85">
                  <c:v>37.345739056882998</c:v>
                </c:pt>
                <c:pt idx="86">
                  <c:v>37.751744554874101</c:v>
                </c:pt>
                <c:pt idx="87">
                  <c:v>38.188574317492403</c:v>
                </c:pt>
                <c:pt idx="88">
                  <c:v>38.673913043478201</c:v>
                </c:pt>
                <c:pt idx="89">
                  <c:v>39.183459522422801</c:v>
                </c:pt>
                <c:pt idx="90">
                  <c:v>39.742574257425701</c:v>
                </c:pt>
                <c:pt idx="91">
                  <c:v>40.346952444742101</c:v>
                </c:pt>
                <c:pt idx="92">
                  <c:v>40.989953114534401</c:v>
                </c:pt>
                <c:pt idx="93">
                  <c:v>41.729448089540703</c:v>
                </c:pt>
                <c:pt idx="94">
                  <c:v>42.560202205882298</c:v>
                </c:pt>
                <c:pt idx="95">
                  <c:v>43.498963730569898</c:v>
                </c:pt>
                <c:pt idx="96">
                  <c:v>44.606234096692098</c:v>
                </c:pt>
                <c:pt idx="97">
                  <c:v>46.043859649122801</c:v>
                </c:pt>
                <c:pt idx="98">
                  <c:v>48.172972972973</c:v>
                </c:pt>
                <c:pt idx="99">
                  <c:v>49.405204460966502</c:v>
                </c:pt>
                <c:pt idx="100">
                  <c:v>50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'INH-30GHz'!$AM$25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'INH-30GHz'!$AM$29:$AM$129</c:f>
              <c:numCache>
                <c:formatCode>0.00_ </c:formatCode>
                <c:ptCount val="101"/>
                <c:pt idx="0">
                  <c:v>0.89139000000000002</c:v>
                </c:pt>
                <c:pt idx="1">
                  <c:v>6.53792873</c:v>
                </c:pt>
                <c:pt idx="2">
                  <c:v>8.8287987999999995</c:v>
                </c:pt>
                <c:pt idx="3">
                  <c:v>10.557627849999999</c:v>
                </c:pt>
                <c:pt idx="4">
                  <c:v>11.943662639999999</c:v>
                </c:pt>
                <c:pt idx="5">
                  <c:v>12.702794799999999</c:v>
                </c:pt>
                <c:pt idx="6">
                  <c:v>13.503857740000001</c:v>
                </c:pt>
                <c:pt idx="7">
                  <c:v>14.08081292</c:v>
                </c:pt>
                <c:pt idx="8">
                  <c:v>15.01190048</c:v>
                </c:pt>
                <c:pt idx="9">
                  <c:v>15.63078398</c:v>
                </c:pt>
                <c:pt idx="10">
                  <c:v>16.350756000000001</c:v>
                </c:pt>
                <c:pt idx="11">
                  <c:v>16.869036860000001</c:v>
                </c:pt>
                <c:pt idx="12">
                  <c:v>17.44901308</c:v>
                </c:pt>
                <c:pt idx="13">
                  <c:v>17.87589286</c:v>
                </c:pt>
                <c:pt idx="14">
                  <c:v>18.334201920000002</c:v>
                </c:pt>
                <c:pt idx="15">
                  <c:v>18.798104599999998</c:v>
                </c:pt>
                <c:pt idx="16">
                  <c:v>18.965927279999999</c:v>
                </c:pt>
                <c:pt idx="17">
                  <c:v>19.40528553</c:v>
                </c:pt>
                <c:pt idx="18">
                  <c:v>19.68031388</c:v>
                </c:pt>
                <c:pt idx="19">
                  <c:v>20.1019127</c:v>
                </c:pt>
                <c:pt idx="20">
                  <c:v>20.255495</c:v>
                </c:pt>
                <c:pt idx="21">
                  <c:v>20.583339989999999</c:v>
                </c:pt>
                <c:pt idx="22">
                  <c:v>20.75803754</c:v>
                </c:pt>
                <c:pt idx="23">
                  <c:v>20.999774939999998</c:v>
                </c:pt>
                <c:pt idx="24">
                  <c:v>21.381200320000001</c:v>
                </c:pt>
                <c:pt idx="25">
                  <c:v>21.635386</c:v>
                </c:pt>
                <c:pt idx="26">
                  <c:v>21.838394260000001</c:v>
                </c:pt>
                <c:pt idx="27">
                  <c:v>22.01189978</c:v>
                </c:pt>
                <c:pt idx="28">
                  <c:v>22.323030039999999</c:v>
                </c:pt>
                <c:pt idx="29">
                  <c:v>22.53391667</c:v>
                </c:pt>
                <c:pt idx="30">
                  <c:v>22.704022999999999</c:v>
                </c:pt>
                <c:pt idx="31">
                  <c:v>22.969733349999998</c:v>
                </c:pt>
                <c:pt idx="32">
                  <c:v>23.15096432</c:v>
                </c:pt>
                <c:pt idx="33">
                  <c:v>23.484276120000001</c:v>
                </c:pt>
                <c:pt idx="34">
                  <c:v>23.79790976</c:v>
                </c:pt>
                <c:pt idx="35">
                  <c:v>24.109893199999998</c:v>
                </c:pt>
                <c:pt idx="36">
                  <c:v>24.340332</c:v>
                </c:pt>
                <c:pt idx="37">
                  <c:v>24.572288560000001</c:v>
                </c:pt>
                <c:pt idx="38">
                  <c:v>24.924260619999998</c:v>
                </c:pt>
                <c:pt idx="39">
                  <c:v>25.215662510000001</c:v>
                </c:pt>
                <c:pt idx="40">
                  <c:v>25.477194600000001</c:v>
                </c:pt>
                <c:pt idx="41">
                  <c:v>25.786592939999998</c:v>
                </c:pt>
                <c:pt idx="42">
                  <c:v>26.066959579999999</c:v>
                </c:pt>
                <c:pt idx="43">
                  <c:v>26.342922080000001</c:v>
                </c:pt>
                <c:pt idx="44">
                  <c:v>26.59709896</c:v>
                </c:pt>
                <c:pt idx="45">
                  <c:v>26.846527550000001</c:v>
                </c:pt>
                <c:pt idx="46">
                  <c:v>27.04821458</c:v>
                </c:pt>
                <c:pt idx="47">
                  <c:v>27.305220810000002</c:v>
                </c:pt>
                <c:pt idx="48">
                  <c:v>27.481349479999999</c:v>
                </c:pt>
                <c:pt idx="49">
                  <c:v>27.72533486</c:v>
                </c:pt>
                <c:pt idx="50">
                  <c:v>28.021329999999999</c:v>
                </c:pt>
                <c:pt idx="51">
                  <c:v>28.170509060000001</c:v>
                </c:pt>
                <c:pt idx="52">
                  <c:v>28.450856120000001</c:v>
                </c:pt>
                <c:pt idx="53">
                  <c:v>28.69165168</c:v>
                </c:pt>
                <c:pt idx="54">
                  <c:v>28.91373158</c:v>
                </c:pt>
                <c:pt idx="55">
                  <c:v>29.059846799999999</c:v>
                </c:pt>
                <c:pt idx="56">
                  <c:v>29.23926612</c:v>
                </c:pt>
                <c:pt idx="57">
                  <c:v>29.501616720000001</c:v>
                </c:pt>
                <c:pt idx="58">
                  <c:v>29.640365639999999</c:v>
                </c:pt>
                <c:pt idx="59">
                  <c:v>29.89117311</c:v>
                </c:pt>
                <c:pt idx="60">
                  <c:v>30.0183906</c:v>
                </c:pt>
                <c:pt idx="61">
                  <c:v>30.212589250000001</c:v>
                </c:pt>
                <c:pt idx="62">
                  <c:v>30.394557320000001</c:v>
                </c:pt>
                <c:pt idx="63">
                  <c:v>30.675914290000001</c:v>
                </c:pt>
                <c:pt idx="64">
                  <c:v>30.950586999999999</c:v>
                </c:pt>
                <c:pt idx="65">
                  <c:v>31.114598600000001</c:v>
                </c:pt>
                <c:pt idx="66">
                  <c:v>31.323426739999999</c:v>
                </c:pt>
                <c:pt idx="67">
                  <c:v>31.589232460000002</c:v>
                </c:pt>
                <c:pt idx="68">
                  <c:v>31.950777519999999</c:v>
                </c:pt>
                <c:pt idx="69">
                  <c:v>32.159620420000003</c:v>
                </c:pt>
                <c:pt idx="70">
                  <c:v>32.462298699999998</c:v>
                </c:pt>
                <c:pt idx="71">
                  <c:v>32.673489689999997</c:v>
                </c:pt>
                <c:pt idx="72">
                  <c:v>33.171886800000003</c:v>
                </c:pt>
                <c:pt idx="73">
                  <c:v>33.519838960000001</c:v>
                </c:pt>
                <c:pt idx="74">
                  <c:v>33.792046939999999</c:v>
                </c:pt>
                <c:pt idx="75">
                  <c:v>33.999745249999997</c:v>
                </c:pt>
                <c:pt idx="76">
                  <c:v>34.326959600000002</c:v>
                </c:pt>
                <c:pt idx="77">
                  <c:v>34.766392170000003</c:v>
                </c:pt>
                <c:pt idx="78">
                  <c:v>35.205792520000003</c:v>
                </c:pt>
                <c:pt idx="79">
                  <c:v>35.575080499999999</c:v>
                </c:pt>
                <c:pt idx="80">
                  <c:v>35.786454999999997</c:v>
                </c:pt>
                <c:pt idx="81">
                  <c:v>36.2080956</c:v>
                </c:pt>
                <c:pt idx="82">
                  <c:v>36.616901380000002</c:v>
                </c:pt>
                <c:pt idx="83">
                  <c:v>36.985186710000001</c:v>
                </c:pt>
                <c:pt idx="84">
                  <c:v>37.38575324</c:v>
                </c:pt>
                <c:pt idx="85">
                  <c:v>37.749302149999998</c:v>
                </c:pt>
                <c:pt idx="86">
                  <c:v>38.122242640000003</c:v>
                </c:pt>
                <c:pt idx="87">
                  <c:v>38.656181519999997</c:v>
                </c:pt>
                <c:pt idx="88">
                  <c:v>38.991846760000001</c:v>
                </c:pt>
                <c:pt idx="89">
                  <c:v>39.539035290000001</c:v>
                </c:pt>
                <c:pt idx="90">
                  <c:v>39.986628400000001</c:v>
                </c:pt>
                <c:pt idx="91">
                  <c:v>41.383487080000002</c:v>
                </c:pt>
                <c:pt idx="92">
                  <c:v>42.151473000000003</c:v>
                </c:pt>
                <c:pt idx="93">
                  <c:v>42.847238390000001</c:v>
                </c:pt>
                <c:pt idx="94">
                  <c:v>43.454843179999997</c:v>
                </c:pt>
                <c:pt idx="95">
                  <c:v>44.791559149999998</c:v>
                </c:pt>
                <c:pt idx="96">
                  <c:v>45.88237548</c:v>
                </c:pt>
                <c:pt idx="97">
                  <c:v>47.08980176</c:v>
                </c:pt>
                <c:pt idx="98">
                  <c:v>48.454899040000001</c:v>
                </c:pt>
                <c:pt idx="99">
                  <c:v>51.760342289999997</c:v>
                </c:pt>
                <c:pt idx="100">
                  <c:v>62.264878000000003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'INH-30GHz'!$AN$25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'INH-30GHz'!$AN$29:$AN$129</c:f>
              <c:numCache>
                <c:formatCode>0.00_ </c:formatCode>
                <c:ptCount val="101"/>
                <c:pt idx="0">
                  <c:v>1.6191832004547899</c:v>
                </c:pt>
                <c:pt idx="1">
                  <c:v>5.2288049757959003</c:v>
                </c:pt>
                <c:pt idx="2">
                  <c:v>7.2345545009418197</c:v>
                </c:pt>
                <c:pt idx="3">
                  <c:v>8.18144987682345</c:v>
                </c:pt>
                <c:pt idx="4">
                  <c:v>9.6788859985430395</c:v>
                </c:pt>
                <c:pt idx="5">
                  <c:v>10.285160875633499</c:v>
                </c:pt>
                <c:pt idx="6">
                  <c:v>11.0598343332684</c:v>
                </c:pt>
                <c:pt idx="7">
                  <c:v>11.243671513944699</c:v>
                </c:pt>
                <c:pt idx="8">
                  <c:v>11.807507521571299</c:v>
                </c:pt>
                <c:pt idx="9">
                  <c:v>12.3448763179269</c:v>
                </c:pt>
                <c:pt idx="10">
                  <c:v>12.843157349289999</c:v>
                </c:pt>
                <c:pt idx="11">
                  <c:v>13.097573886385399</c:v>
                </c:pt>
                <c:pt idx="12">
                  <c:v>13.4305213499151</c:v>
                </c:pt>
                <c:pt idx="13">
                  <c:v>13.8380957149369</c:v>
                </c:pt>
                <c:pt idx="14">
                  <c:v>14.1195771302332</c:v>
                </c:pt>
                <c:pt idx="15">
                  <c:v>14.457360291957601</c:v>
                </c:pt>
                <c:pt idx="16">
                  <c:v>14.9858208930874</c:v>
                </c:pt>
                <c:pt idx="17">
                  <c:v>15.401498160704399</c:v>
                </c:pt>
                <c:pt idx="18">
                  <c:v>15.6460885673095</c:v>
                </c:pt>
                <c:pt idx="19">
                  <c:v>16.013456235184901</c:v>
                </c:pt>
                <c:pt idx="20">
                  <c:v>16.3665907338175</c:v>
                </c:pt>
                <c:pt idx="21">
                  <c:v>16.857471446257399</c:v>
                </c:pt>
                <c:pt idx="22">
                  <c:v>17.127393608734799</c:v>
                </c:pt>
                <c:pt idx="23">
                  <c:v>17.4682200387808</c:v>
                </c:pt>
                <c:pt idx="24">
                  <c:v>17.683539652677101</c:v>
                </c:pt>
                <c:pt idx="25">
                  <c:v>17.954867581007399</c:v>
                </c:pt>
                <c:pt idx="26">
                  <c:v>18.066199738455101</c:v>
                </c:pt>
                <c:pt idx="27">
                  <c:v>18.322950774841299</c:v>
                </c:pt>
                <c:pt idx="28">
                  <c:v>18.473949112696499</c:v>
                </c:pt>
                <c:pt idx="29">
                  <c:v>18.707580896092502</c:v>
                </c:pt>
                <c:pt idx="30">
                  <c:v>18.997347044649899</c:v>
                </c:pt>
                <c:pt idx="31">
                  <c:v>19.183487523377298</c:v>
                </c:pt>
                <c:pt idx="32">
                  <c:v>19.317597874306902</c:v>
                </c:pt>
                <c:pt idx="33">
                  <c:v>19.532326140908499</c:v>
                </c:pt>
                <c:pt idx="34">
                  <c:v>19.851656310781902</c:v>
                </c:pt>
                <c:pt idx="35">
                  <c:v>20.324783059001799</c:v>
                </c:pt>
                <c:pt idx="36">
                  <c:v>20.645734361946499</c:v>
                </c:pt>
                <c:pt idx="37">
                  <c:v>20.802914690582298</c:v>
                </c:pt>
                <c:pt idx="38">
                  <c:v>21.103607186850901</c:v>
                </c:pt>
                <c:pt idx="39">
                  <c:v>21.4159105578332</c:v>
                </c:pt>
                <c:pt idx="40">
                  <c:v>21.517880588613899</c:v>
                </c:pt>
                <c:pt idx="41">
                  <c:v>21.6699515077771</c:v>
                </c:pt>
                <c:pt idx="42">
                  <c:v>21.841056337740898</c:v>
                </c:pt>
                <c:pt idx="43">
                  <c:v>22.059122173211101</c:v>
                </c:pt>
                <c:pt idx="44">
                  <c:v>22.221187518283401</c:v>
                </c:pt>
                <c:pt idx="45">
                  <c:v>22.448574249698598</c:v>
                </c:pt>
                <c:pt idx="46">
                  <c:v>22.695082322607799</c:v>
                </c:pt>
                <c:pt idx="47">
                  <c:v>22.9235461428025</c:v>
                </c:pt>
                <c:pt idx="48">
                  <c:v>23.0717057057193</c:v>
                </c:pt>
                <c:pt idx="49">
                  <c:v>23.1989177977674</c:v>
                </c:pt>
                <c:pt idx="50">
                  <c:v>23.4348019670262</c:v>
                </c:pt>
                <c:pt idx="51">
                  <c:v>23.7753572946426</c:v>
                </c:pt>
                <c:pt idx="52">
                  <c:v>24.013404885383402</c:v>
                </c:pt>
                <c:pt idx="53">
                  <c:v>24.176940560871099</c:v>
                </c:pt>
                <c:pt idx="54">
                  <c:v>24.322948123381199</c:v>
                </c:pt>
                <c:pt idx="55">
                  <c:v>24.519128637522002</c:v>
                </c:pt>
                <c:pt idx="56">
                  <c:v>24.704065013905801</c:v>
                </c:pt>
                <c:pt idx="57">
                  <c:v>24.932250148066402</c:v>
                </c:pt>
                <c:pt idx="58">
                  <c:v>25.134725466574299</c:v>
                </c:pt>
                <c:pt idx="59">
                  <c:v>25.341588390617702</c:v>
                </c:pt>
                <c:pt idx="60">
                  <c:v>25.5769528463053</c:v>
                </c:pt>
                <c:pt idx="61">
                  <c:v>25.794144804550101</c:v>
                </c:pt>
                <c:pt idx="62">
                  <c:v>26.113097001882199</c:v>
                </c:pt>
                <c:pt idx="63">
                  <c:v>26.322528094883701</c:v>
                </c:pt>
                <c:pt idx="64">
                  <c:v>26.542099114933698</c:v>
                </c:pt>
                <c:pt idx="65">
                  <c:v>26.704757670755299</c:v>
                </c:pt>
                <c:pt idx="66">
                  <c:v>26.8774084358765</c:v>
                </c:pt>
                <c:pt idx="67">
                  <c:v>27.1609199706994</c:v>
                </c:pt>
                <c:pt idx="68">
                  <c:v>27.6116522579605</c:v>
                </c:pt>
                <c:pt idx="69">
                  <c:v>27.866272606094299</c:v>
                </c:pt>
                <c:pt idx="70">
                  <c:v>28.136745167590401</c:v>
                </c:pt>
                <c:pt idx="71">
                  <c:v>28.458575892616501</c:v>
                </c:pt>
                <c:pt idx="72">
                  <c:v>28.960897728140399</c:v>
                </c:pt>
                <c:pt idx="73">
                  <c:v>29.312578262658601</c:v>
                </c:pt>
                <c:pt idx="74">
                  <c:v>29.5693240938378</c:v>
                </c:pt>
                <c:pt idx="75">
                  <c:v>29.9500642730914</c:v>
                </c:pt>
                <c:pt idx="76">
                  <c:v>30.413877873326101</c:v>
                </c:pt>
                <c:pt idx="77">
                  <c:v>30.712069286914101</c:v>
                </c:pt>
                <c:pt idx="78">
                  <c:v>30.956183218847801</c:v>
                </c:pt>
                <c:pt idx="79">
                  <c:v>31.387611001683499</c:v>
                </c:pt>
                <c:pt idx="80">
                  <c:v>31.707728553204198</c:v>
                </c:pt>
                <c:pt idx="81">
                  <c:v>32.016521856778297</c:v>
                </c:pt>
                <c:pt idx="82">
                  <c:v>32.185261572355103</c:v>
                </c:pt>
                <c:pt idx="83">
                  <c:v>32.609305824231797</c:v>
                </c:pt>
                <c:pt idx="84">
                  <c:v>32.840343736978298</c:v>
                </c:pt>
                <c:pt idx="85">
                  <c:v>33.405049014107398</c:v>
                </c:pt>
                <c:pt idx="86">
                  <c:v>33.802125436153098</c:v>
                </c:pt>
                <c:pt idx="87">
                  <c:v>34.374918497059703</c:v>
                </c:pt>
                <c:pt idx="88">
                  <c:v>34.983549334237303</c:v>
                </c:pt>
                <c:pt idx="89">
                  <c:v>35.135442918034897</c:v>
                </c:pt>
                <c:pt idx="90">
                  <c:v>35.259147617737099</c:v>
                </c:pt>
                <c:pt idx="91">
                  <c:v>35.507792840795098</c:v>
                </c:pt>
                <c:pt idx="92">
                  <c:v>35.988104689738996</c:v>
                </c:pt>
                <c:pt idx="93">
                  <c:v>36.297641416485298</c:v>
                </c:pt>
                <c:pt idx="94">
                  <c:v>36.834194152624903</c:v>
                </c:pt>
                <c:pt idx="95">
                  <c:v>37.684944815329601</c:v>
                </c:pt>
                <c:pt idx="96">
                  <c:v>38.138262317760898</c:v>
                </c:pt>
                <c:pt idx="97">
                  <c:v>38.596685657589099</c:v>
                </c:pt>
                <c:pt idx="98">
                  <c:v>39.8663042352972</c:v>
                </c:pt>
                <c:pt idx="99">
                  <c:v>41.8578735873432</c:v>
                </c:pt>
                <c:pt idx="100">
                  <c:v>49.873130545953899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'INH-30GHz'!$AO$25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'INH-30GHz'!$AO$29:$AO$129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'INH-30GHz'!$AP$25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'INH-30GHz'!$AP$29:$AP$129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'INH-30GHz'!$AQ$25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'INH-30GHz'!$AR$25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'INH-30GHz'!$AR$29:$AR$129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'INH-30GHz'!$AS$25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'INH-30GHz'!$AT$25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'INH-30GHz'!$AT$29:$AT$129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'INH-30GHz'!$AU$25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'INH-30GHz'!$AU$29:$AU$129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'INH-30GHz'!$AV$25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'INH-30GHz'!$AV$29:$AV$129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'INH-30GHz'!$AW$25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'INH-30GHz'!$AW$29:$AW$129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'INH-30GHz'!$AX$25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'INH-30GHz'!$AX$29:$AX$129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'INH-30GHz'!$AY$25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'INH-30GHz'!$AY$29:$AY$129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'INH-30GHz'!$AZ$25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'INH-30GHz'!$AZ$29:$AZ$129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'INH-30GHz'!$BA$25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'INH-30GHz'!$BA$29:$BA$129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'INH-30GHz'!$BB$25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'INH-30GHz'!$BB$29:$BB$129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'INH-30GHz'!$BC$25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'INH-30GHz'!$BC$29:$BC$129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'INH-30GHz'!$BD$25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'INH-30GHz'!$BD$29:$BD$129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'INH-30GHz'!$BE$25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'INH-30GHz'!$BE$29:$BE$129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'INH-30GHz'!$BF$25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'INH-30GHz'!$BF$29:$BF$129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'INH-30GHz'!$BG$25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'INH-30GHz'!$BG$29:$BG$129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'INH-30GHz'!$BH$25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'INH-30GHz'!$BH$29:$BH$129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'INH-30GHz'!$BI$25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875776"/>
        <c:axId val="221875384"/>
      </c:scatterChart>
      <c:valAx>
        <c:axId val="22187577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323"/>
              <c:y val="0.911403427512737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21875384"/>
        <c:crossesAt val="-120"/>
        <c:crossBetween val="midCat"/>
      </c:valAx>
      <c:valAx>
        <c:axId val="2218753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278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18757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728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'UrbanMacro-30G'!$B$29:$B$129</c:f>
              <c:numCache>
                <c:formatCode>0.00_ </c:formatCode>
                <c:ptCount val="101"/>
                <c:pt idx="0">
                  <c:v>-55.20975</c:v>
                </c:pt>
                <c:pt idx="1">
                  <c:v>-52.522880000000001</c:v>
                </c:pt>
                <c:pt idx="2">
                  <c:v>-50.741259999999997</c:v>
                </c:pt>
                <c:pt idx="3">
                  <c:v>-48.397970000000001</c:v>
                </c:pt>
                <c:pt idx="4">
                  <c:v>-47.725850000000001</c:v>
                </c:pt>
                <c:pt idx="5">
                  <c:v>-46.120069999999998</c:v>
                </c:pt>
                <c:pt idx="6">
                  <c:v>-44.402979999999999</c:v>
                </c:pt>
                <c:pt idx="7">
                  <c:v>-43.686520000000002</c:v>
                </c:pt>
                <c:pt idx="8">
                  <c:v>-42.884450000000001</c:v>
                </c:pt>
                <c:pt idx="9">
                  <c:v>-42.07114</c:v>
                </c:pt>
                <c:pt idx="10">
                  <c:v>-41.352260000000001</c:v>
                </c:pt>
                <c:pt idx="11">
                  <c:v>-40.368160000000003</c:v>
                </c:pt>
                <c:pt idx="12">
                  <c:v>-40.250979999999998</c:v>
                </c:pt>
                <c:pt idx="13">
                  <c:v>-39.235999999999997</c:v>
                </c:pt>
                <c:pt idx="14">
                  <c:v>-38.705840000000002</c:v>
                </c:pt>
                <c:pt idx="15">
                  <c:v>-37.637929999999997</c:v>
                </c:pt>
                <c:pt idx="16">
                  <c:v>-36.813070000000003</c:v>
                </c:pt>
                <c:pt idx="17">
                  <c:v>-36.189439999999998</c:v>
                </c:pt>
                <c:pt idx="18">
                  <c:v>-34.71367</c:v>
                </c:pt>
                <c:pt idx="19">
                  <c:v>-34.255049999999997</c:v>
                </c:pt>
                <c:pt idx="20">
                  <c:v>-33.747889999999998</c:v>
                </c:pt>
                <c:pt idx="21">
                  <c:v>-32.30968</c:v>
                </c:pt>
                <c:pt idx="22">
                  <c:v>-31.2134</c:v>
                </c:pt>
                <c:pt idx="23">
                  <c:v>-30.64845</c:v>
                </c:pt>
                <c:pt idx="24">
                  <c:v>-30.211839999999999</c:v>
                </c:pt>
                <c:pt idx="25">
                  <c:v>-30.135059999999999</c:v>
                </c:pt>
                <c:pt idx="26">
                  <c:v>-30.06438</c:v>
                </c:pt>
                <c:pt idx="27">
                  <c:v>-29.876580000000001</c:v>
                </c:pt>
                <c:pt idx="28">
                  <c:v>-29.227119999999999</c:v>
                </c:pt>
                <c:pt idx="29">
                  <c:v>-28.29026</c:v>
                </c:pt>
                <c:pt idx="30">
                  <c:v>-28.225470000000001</c:v>
                </c:pt>
                <c:pt idx="31">
                  <c:v>-27.693280000000001</c:v>
                </c:pt>
                <c:pt idx="32">
                  <c:v>-26.703240000000001</c:v>
                </c:pt>
                <c:pt idx="33">
                  <c:v>-26.5062</c:v>
                </c:pt>
                <c:pt idx="34">
                  <c:v>-26.281639999999999</c:v>
                </c:pt>
                <c:pt idx="35">
                  <c:v>-25.79964</c:v>
                </c:pt>
                <c:pt idx="36">
                  <c:v>-24.973089999999999</c:v>
                </c:pt>
                <c:pt idx="37">
                  <c:v>-24.44492</c:v>
                </c:pt>
                <c:pt idx="38">
                  <c:v>-23.839649999999999</c:v>
                </c:pt>
                <c:pt idx="39">
                  <c:v>-23.804320000000001</c:v>
                </c:pt>
                <c:pt idx="40">
                  <c:v>-21.858750000000001</c:v>
                </c:pt>
                <c:pt idx="41">
                  <c:v>-21.1632</c:v>
                </c:pt>
                <c:pt idx="42">
                  <c:v>-20.774280000000001</c:v>
                </c:pt>
                <c:pt idx="43">
                  <c:v>-19.431159999999998</c:v>
                </c:pt>
                <c:pt idx="44">
                  <c:v>-18.951139999999999</c:v>
                </c:pt>
                <c:pt idx="45">
                  <c:v>-18.155449999999998</c:v>
                </c:pt>
                <c:pt idx="46">
                  <c:v>-17.701219999999999</c:v>
                </c:pt>
                <c:pt idx="47">
                  <c:v>-17.006080000000001</c:v>
                </c:pt>
                <c:pt idx="48">
                  <c:v>-16.598230000000001</c:v>
                </c:pt>
                <c:pt idx="49">
                  <c:v>-16.123809999999999</c:v>
                </c:pt>
                <c:pt idx="50">
                  <c:v>-15.871689999999999</c:v>
                </c:pt>
                <c:pt idx="51">
                  <c:v>-15.450810000000001</c:v>
                </c:pt>
                <c:pt idx="52">
                  <c:v>-14.650309999999999</c:v>
                </c:pt>
                <c:pt idx="53">
                  <c:v>-14.592309999999999</c:v>
                </c:pt>
                <c:pt idx="54">
                  <c:v>-13.71604</c:v>
                </c:pt>
                <c:pt idx="55">
                  <c:v>-12.98663</c:v>
                </c:pt>
                <c:pt idx="56">
                  <c:v>-12.64786</c:v>
                </c:pt>
                <c:pt idx="57">
                  <c:v>-11.56639</c:v>
                </c:pt>
                <c:pt idx="58">
                  <c:v>-11.04815</c:v>
                </c:pt>
                <c:pt idx="59">
                  <c:v>-10.36694</c:v>
                </c:pt>
                <c:pt idx="60">
                  <c:v>-8.9273849999999992</c:v>
                </c:pt>
                <c:pt idx="61">
                  <c:v>-8.3995149999999992</c:v>
                </c:pt>
                <c:pt idx="62">
                  <c:v>-7.7054330000000002</c:v>
                </c:pt>
                <c:pt idx="63">
                  <c:v>-6.9298679999999999</c:v>
                </c:pt>
                <c:pt idx="64">
                  <c:v>-6.5599429999999996</c:v>
                </c:pt>
                <c:pt idx="65">
                  <c:v>-5.9839289999999998</c:v>
                </c:pt>
                <c:pt idx="66">
                  <c:v>-5.7801150000000003</c:v>
                </c:pt>
                <c:pt idx="67">
                  <c:v>-5.4043330000000003</c:v>
                </c:pt>
                <c:pt idx="68">
                  <c:v>-5.0887019999999996</c:v>
                </c:pt>
                <c:pt idx="69">
                  <c:v>-4.9542890000000002</c:v>
                </c:pt>
                <c:pt idx="70">
                  <c:v>-4.5184249999999997</c:v>
                </c:pt>
                <c:pt idx="71">
                  <c:v>-3.9484840000000001</c:v>
                </c:pt>
                <c:pt idx="72">
                  <c:v>-3.7351169999999998</c:v>
                </c:pt>
                <c:pt idx="73">
                  <c:v>-3.369532</c:v>
                </c:pt>
                <c:pt idx="74">
                  <c:v>-2.3422170000000002</c:v>
                </c:pt>
                <c:pt idx="75">
                  <c:v>-1.8134669999999999</c:v>
                </c:pt>
                <c:pt idx="76">
                  <c:v>-1.2788440000000001</c:v>
                </c:pt>
                <c:pt idx="77">
                  <c:v>-0.89235339999999996</c:v>
                </c:pt>
                <c:pt idx="78">
                  <c:v>-0.58778739999999996</c:v>
                </c:pt>
                <c:pt idx="79">
                  <c:v>-0.4521384</c:v>
                </c:pt>
                <c:pt idx="80">
                  <c:v>0.19701850000000001</c:v>
                </c:pt>
                <c:pt idx="81">
                  <c:v>0.43768259999999998</c:v>
                </c:pt>
                <c:pt idx="82">
                  <c:v>1.16812</c:v>
                </c:pt>
                <c:pt idx="83">
                  <c:v>1.65602</c:v>
                </c:pt>
                <c:pt idx="84">
                  <c:v>1.8637140000000001</c:v>
                </c:pt>
                <c:pt idx="85">
                  <c:v>1.992928</c:v>
                </c:pt>
                <c:pt idx="86">
                  <c:v>2.057159</c:v>
                </c:pt>
                <c:pt idx="87">
                  <c:v>2.2435339999999999</c:v>
                </c:pt>
                <c:pt idx="88">
                  <c:v>2.7779150000000001</c:v>
                </c:pt>
                <c:pt idx="89">
                  <c:v>3.1817730000000002</c:v>
                </c:pt>
                <c:pt idx="90">
                  <c:v>3.3713600000000001</c:v>
                </c:pt>
                <c:pt idx="91">
                  <c:v>3.6455510000000002</c:v>
                </c:pt>
                <c:pt idx="92">
                  <c:v>4.5752540000000002</c:v>
                </c:pt>
                <c:pt idx="93">
                  <c:v>5.6857360000000003</c:v>
                </c:pt>
                <c:pt idx="94">
                  <c:v>6.3831569999999997</c:v>
                </c:pt>
                <c:pt idx="95">
                  <c:v>7.1754660000000001</c:v>
                </c:pt>
                <c:pt idx="96">
                  <c:v>7.6687000000000003</c:v>
                </c:pt>
                <c:pt idx="97">
                  <c:v>10.25095</c:v>
                </c:pt>
                <c:pt idx="98">
                  <c:v>11.59578</c:v>
                </c:pt>
                <c:pt idx="99">
                  <c:v>13.73462</c:v>
                </c:pt>
                <c:pt idx="100">
                  <c:v>19.037759999999999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'UrbanMacro-30G'!$C$25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'UrbanMacro-30G'!$C$29:$C$129</c:f>
              <c:numCache>
                <c:formatCode>0.00_ </c:formatCode>
                <c:ptCount val="101"/>
                <c:pt idx="0">
                  <c:v>-59.337800000000001</c:v>
                </c:pt>
                <c:pt idx="1">
                  <c:v>-52.905900000000003</c:v>
                </c:pt>
                <c:pt idx="2">
                  <c:v>-50.165199999999999</c:v>
                </c:pt>
                <c:pt idx="3">
                  <c:v>-48.191899999999997</c:v>
                </c:pt>
                <c:pt idx="4">
                  <c:v>-47.140999999999998</c:v>
                </c:pt>
                <c:pt idx="5">
                  <c:v>-44.972499999999997</c:v>
                </c:pt>
                <c:pt idx="6">
                  <c:v>-44.540100000000002</c:v>
                </c:pt>
                <c:pt idx="7">
                  <c:v>-42.812100000000001</c:v>
                </c:pt>
                <c:pt idx="8">
                  <c:v>-41.1295</c:v>
                </c:pt>
                <c:pt idx="9">
                  <c:v>-40.330500000000001</c:v>
                </c:pt>
                <c:pt idx="10">
                  <c:v>-39.190100000000001</c:v>
                </c:pt>
                <c:pt idx="11">
                  <c:v>-37.673000000000002</c:v>
                </c:pt>
                <c:pt idx="12">
                  <c:v>-36.019799999999996</c:v>
                </c:pt>
                <c:pt idx="13">
                  <c:v>-34.342500000000001</c:v>
                </c:pt>
                <c:pt idx="14">
                  <c:v>-33.659300000000002</c:v>
                </c:pt>
                <c:pt idx="15">
                  <c:v>-33.066200000000002</c:v>
                </c:pt>
                <c:pt idx="16">
                  <c:v>-32.3262</c:v>
                </c:pt>
                <c:pt idx="17">
                  <c:v>-31.944299999999998</c:v>
                </c:pt>
                <c:pt idx="18">
                  <c:v>-31.445399999999999</c:v>
                </c:pt>
                <c:pt idx="19">
                  <c:v>-31.0913</c:v>
                </c:pt>
                <c:pt idx="20">
                  <c:v>-30.700900000000001</c:v>
                </c:pt>
                <c:pt idx="21">
                  <c:v>-30.2624</c:v>
                </c:pt>
                <c:pt idx="22">
                  <c:v>-29.759799999999998</c:v>
                </c:pt>
                <c:pt idx="23">
                  <c:v>-29.190799999999999</c:v>
                </c:pt>
                <c:pt idx="24">
                  <c:v>-28.357600000000001</c:v>
                </c:pt>
                <c:pt idx="25">
                  <c:v>-27.641500000000001</c:v>
                </c:pt>
                <c:pt idx="26">
                  <c:v>-26.5929</c:v>
                </c:pt>
                <c:pt idx="27">
                  <c:v>-26.372199999999999</c:v>
                </c:pt>
                <c:pt idx="28">
                  <c:v>-25.802499999999998</c:v>
                </c:pt>
                <c:pt idx="29">
                  <c:v>-25.072600000000001</c:v>
                </c:pt>
                <c:pt idx="30">
                  <c:v>-24.857700000000001</c:v>
                </c:pt>
                <c:pt idx="31">
                  <c:v>-24.484500000000001</c:v>
                </c:pt>
                <c:pt idx="32">
                  <c:v>-23.822199999999999</c:v>
                </c:pt>
                <c:pt idx="33">
                  <c:v>-23.201699999999999</c:v>
                </c:pt>
                <c:pt idx="34">
                  <c:v>-22.401599999999998</c:v>
                </c:pt>
                <c:pt idx="35">
                  <c:v>-22.1387</c:v>
                </c:pt>
                <c:pt idx="36">
                  <c:v>-21.8096</c:v>
                </c:pt>
                <c:pt idx="37">
                  <c:v>-21.303699999999999</c:v>
                </c:pt>
                <c:pt idx="38">
                  <c:v>-20.655200000000001</c:v>
                </c:pt>
                <c:pt idx="39">
                  <c:v>-20.273399999999999</c:v>
                </c:pt>
                <c:pt idx="40">
                  <c:v>-20.0456</c:v>
                </c:pt>
                <c:pt idx="41">
                  <c:v>-19.395800000000001</c:v>
                </c:pt>
                <c:pt idx="42">
                  <c:v>-19.020399999999999</c:v>
                </c:pt>
                <c:pt idx="43">
                  <c:v>-17.7989</c:v>
                </c:pt>
                <c:pt idx="44">
                  <c:v>-17.4329</c:v>
                </c:pt>
                <c:pt idx="45">
                  <c:v>-16.980499999999999</c:v>
                </c:pt>
                <c:pt idx="46">
                  <c:v>-16.623799999999999</c:v>
                </c:pt>
                <c:pt idx="47">
                  <c:v>-16.019200000000001</c:v>
                </c:pt>
                <c:pt idx="48">
                  <c:v>-15.6693</c:v>
                </c:pt>
                <c:pt idx="49">
                  <c:v>-15.294</c:v>
                </c:pt>
                <c:pt idx="50">
                  <c:v>-14.898899999999999</c:v>
                </c:pt>
                <c:pt idx="51">
                  <c:v>-14.6906</c:v>
                </c:pt>
                <c:pt idx="52">
                  <c:v>-14.3348</c:v>
                </c:pt>
                <c:pt idx="53">
                  <c:v>-14.161899999999999</c:v>
                </c:pt>
                <c:pt idx="54">
                  <c:v>-13.891</c:v>
                </c:pt>
                <c:pt idx="55">
                  <c:v>-13.462999999999999</c:v>
                </c:pt>
                <c:pt idx="56">
                  <c:v>-13.24</c:v>
                </c:pt>
                <c:pt idx="57">
                  <c:v>-12.811500000000001</c:v>
                </c:pt>
                <c:pt idx="58">
                  <c:v>-12.5779</c:v>
                </c:pt>
                <c:pt idx="59">
                  <c:v>-12.0976</c:v>
                </c:pt>
                <c:pt idx="60">
                  <c:v>-11.7081</c:v>
                </c:pt>
                <c:pt idx="61">
                  <c:v>-11.2593</c:v>
                </c:pt>
                <c:pt idx="62">
                  <c:v>-10.9955</c:v>
                </c:pt>
                <c:pt idx="63">
                  <c:v>-10.6464</c:v>
                </c:pt>
                <c:pt idx="64">
                  <c:v>-10.1524</c:v>
                </c:pt>
                <c:pt idx="65">
                  <c:v>-9.7438000000000002</c:v>
                </c:pt>
                <c:pt idx="66">
                  <c:v>-9.2167999999999992</c:v>
                </c:pt>
                <c:pt idx="67">
                  <c:v>-8.9267000000000003</c:v>
                </c:pt>
                <c:pt idx="68">
                  <c:v>-8.3928999999999991</c:v>
                </c:pt>
                <c:pt idx="69">
                  <c:v>-7.9187000000000003</c:v>
                </c:pt>
                <c:pt idx="70">
                  <c:v>-7.6143999999999998</c:v>
                </c:pt>
                <c:pt idx="71">
                  <c:v>-6.9657</c:v>
                </c:pt>
                <c:pt idx="72">
                  <c:v>-6.6959</c:v>
                </c:pt>
                <c:pt idx="73">
                  <c:v>-6.4154</c:v>
                </c:pt>
                <c:pt idx="74">
                  <c:v>-6.0749000000000004</c:v>
                </c:pt>
                <c:pt idx="75">
                  <c:v>-5.6106999999999996</c:v>
                </c:pt>
                <c:pt idx="76">
                  <c:v>-5.2809999999999997</c:v>
                </c:pt>
                <c:pt idx="77">
                  <c:v>-4.8719999999999999</c:v>
                </c:pt>
                <c:pt idx="78">
                  <c:v>-4.5766</c:v>
                </c:pt>
                <c:pt idx="79">
                  <c:v>-3.8933</c:v>
                </c:pt>
                <c:pt idx="80">
                  <c:v>-3.3961000000000001</c:v>
                </c:pt>
                <c:pt idx="81">
                  <c:v>-3.0541</c:v>
                </c:pt>
                <c:pt idx="82">
                  <c:v>-2.4790999999999999</c:v>
                </c:pt>
                <c:pt idx="83">
                  <c:v>-1.4838</c:v>
                </c:pt>
                <c:pt idx="84">
                  <c:v>-0.98529999999999995</c:v>
                </c:pt>
                <c:pt idx="85">
                  <c:v>-0.49990000000000001</c:v>
                </c:pt>
                <c:pt idx="86">
                  <c:v>0.31459999999999999</c:v>
                </c:pt>
                <c:pt idx="87">
                  <c:v>0.89829999999999999</c:v>
                </c:pt>
                <c:pt idx="88">
                  <c:v>1.2864</c:v>
                </c:pt>
                <c:pt idx="89">
                  <c:v>1.7705</c:v>
                </c:pt>
                <c:pt idx="90">
                  <c:v>2.4750000000000001</c:v>
                </c:pt>
                <c:pt idx="91">
                  <c:v>3.367</c:v>
                </c:pt>
                <c:pt idx="92">
                  <c:v>4.0391000000000004</c:v>
                </c:pt>
                <c:pt idx="93">
                  <c:v>5.2210000000000001</c:v>
                </c:pt>
                <c:pt idx="94">
                  <c:v>7.0044000000000004</c:v>
                </c:pt>
                <c:pt idx="95">
                  <c:v>7.5739000000000001</c:v>
                </c:pt>
                <c:pt idx="96">
                  <c:v>8.4862000000000002</c:v>
                </c:pt>
                <c:pt idx="97">
                  <c:v>10.334199999999999</c:v>
                </c:pt>
                <c:pt idx="98">
                  <c:v>12.3432</c:v>
                </c:pt>
                <c:pt idx="99">
                  <c:v>18.346800000000002</c:v>
                </c:pt>
                <c:pt idx="100">
                  <c:v>25.7102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'UrbanMacro-30G'!$D$25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'UrbanMacro-30G'!$D$29:$D$129</c:f>
              <c:numCache>
                <c:formatCode>0.00_ </c:formatCode>
                <c:ptCount val="101"/>
                <c:pt idx="0">
                  <c:v>-79.1738</c:v>
                </c:pt>
                <c:pt idx="1">
                  <c:v>-49.785409000000001</c:v>
                </c:pt>
                <c:pt idx="2">
                  <c:v>-46.370544000000002</c:v>
                </c:pt>
                <c:pt idx="3">
                  <c:v>-44.027557000000002</c:v>
                </c:pt>
                <c:pt idx="4">
                  <c:v>-42.477292000000006</c:v>
                </c:pt>
                <c:pt idx="5">
                  <c:v>-40.94903</c:v>
                </c:pt>
                <c:pt idx="6">
                  <c:v>-39.462671999999998</c:v>
                </c:pt>
                <c:pt idx="7">
                  <c:v>-38.251677000000001</c:v>
                </c:pt>
                <c:pt idx="8">
                  <c:v>-37.141276000000005</c:v>
                </c:pt>
                <c:pt idx="9">
                  <c:v>-36.107862000000004</c:v>
                </c:pt>
                <c:pt idx="10">
                  <c:v>-35.094580000000001</c:v>
                </c:pt>
                <c:pt idx="11">
                  <c:v>-34.109755</c:v>
                </c:pt>
                <c:pt idx="12">
                  <c:v>-33.224032000000001</c:v>
                </c:pt>
                <c:pt idx="13">
                  <c:v>-32.378965000000001</c:v>
                </c:pt>
                <c:pt idx="14">
                  <c:v>-31.513684000000001</c:v>
                </c:pt>
                <c:pt idx="15">
                  <c:v>-30.803255</c:v>
                </c:pt>
                <c:pt idx="16">
                  <c:v>-29.936071999999999</c:v>
                </c:pt>
                <c:pt idx="17">
                  <c:v>-29.138086999999999</c:v>
                </c:pt>
                <c:pt idx="18">
                  <c:v>-28.391662</c:v>
                </c:pt>
                <c:pt idx="19">
                  <c:v>-27.700024999999997</c:v>
                </c:pt>
                <c:pt idx="20">
                  <c:v>-26.92876</c:v>
                </c:pt>
                <c:pt idx="21">
                  <c:v>-26.277036000000003</c:v>
                </c:pt>
                <c:pt idx="22">
                  <c:v>-25.629117999999998</c:v>
                </c:pt>
                <c:pt idx="23">
                  <c:v>-24.965944999999998</c:v>
                </c:pt>
                <c:pt idx="24">
                  <c:v>-24.293976000000001</c:v>
                </c:pt>
                <c:pt idx="25">
                  <c:v>-23.711475</c:v>
                </c:pt>
                <c:pt idx="26">
                  <c:v>-23.079267999999999</c:v>
                </c:pt>
                <c:pt idx="27">
                  <c:v>-22.488477999999997</c:v>
                </c:pt>
                <c:pt idx="28">
                  <c:v>-21.829940000000001</c:v>
                </c:pt>
                <c:pt idx="29">
                  <c:v>-21.167063000000006</c:v>
                </c:pt>
                <c:pt idx="30">
                  <c:v>-20.588070000000005</c:v>
                </c:pt>
                <c:pt idx="31">
                  <c:v>-20.026416999999999</c:v>
                </c:pt>
                <c:pt idx="32">
                  <c:v>-19.450827999999998</c:v>
                </c:pt>
                <c:pt idx="33">
                  <c:v>-18.918078999999999</c:v>
                </c:pt>
                <c:pt idx="34">
                  <c:v>-18.37124</c:v>
                </c:pt>
                <c:pt idx="35">
                  <c:v>-17.803004999999999</c:v>
                </c:pt>
                <c:pt idx="36">
                  <c:v>-17.272112000000003</c:v>
                </c:pt>
                <c:pt idx="37">
                  <c:v>-16.750136000000001</c:v>
                </c:pt>
                <c:pt idx="38">
                  <c:v>-16.240452000000001</c:v>
                </c:pt>
                <c:pt idx="39">
                  <c:v>-15.713438999999999</c:v>
                </c:pt>
                <c:pt idx="40">
                  <c:v>-15.178699999999999</c:v>
                </c:pt>
                <c:pt idx="41">
                  <c:v>-14.645564999999998</c:v>
                </c:pt>
                <c:pt idx="42">
                  <c:v>-14.130124</c:v>
                </c:pt>
                <c:pt idx="43">
                  <c:v>-13.582001</c:v>
                </c:pt>
                <c:pt idx="44">
                  <c:v>-13.041468000000002</c:v>
                </c:pt>
                <c:pt idx="45">
                  <c:v>-12.549435000000001</c:v>
                </c:pt>
                <c:pt idx="46">
                  <c:v>-12.008765999999998</c:v>
                </c:pt>
                <c:pt idx="47">
                  <c:v>-11.430988000000001</c:v>
                </c:pt>
                <c:pt idx="48">
                  <c:v>-10.934388</c:v>
                </c:pt>
                <c:pt idx="49">
                  <c:v>-10.382183999999999</c:v>
                </c:pt>
                <c:pt idx="50">
                  <c:v>-9.8743499999999997</c:v>
                </c:pt>
                <c:pt idx="51">
                  <c:v>-9.3169160000000009</c:v>
                </c:pt>
                <c:pt idx="52">
                  <c:v>-8.8015839999999947</c:v>
                </c:pt>
                <c:pt idx="53">
                  <c:v>-8.2826529999999998</c:v>
                </c:pt>
                <c:pt idx="54">
                  <c:v>-7.7738419999999975</c:v>
                </c:pt>
                <c:pt idx="55">
                  <c:v>-7.1795799999999987</c:v>
                </c:pt>
                <c:pt idx="56">
                  <c:v>-6.6842679999999932</c:v>
                </c:pt>
                <c:pt idx="57">
                  <c:v>-6.1732570000000004</c:v>
                </c:pt>
                <c:pt idx="58">
                  <c:v>-5.6546280000000033</c:v>
                </c:pt>
                <c:pt idx="59">
                  <c:v>-5.1540340000000002</c:v>
                </c:pt>
                <c:pt idx="60">
                  <c:v>-4.7224800000000027</c:v>
                </c:pt>
                <c:pt idx="61">
                  <c:v>-4.2463540000000011</c:v>
                </c:pt>
                <c:pt idx="62">
                  <c:v>-3.8117859999999997</c:v>
                </c:pt>
                <c:pt idx="63">
                  <c:v>-3.3642450000000013</c:v>
                </c:pt>
                <c:pt idx="64">
                  <c:v>-2.9467359999999987</c:v>
                </c:pt>
                <c:pt idx="65">
                  <c:v>-2.534559999999999</c:v>
                </c:pt>
                <c:pt idx="66">
                  <c:v>-2.1333259999999998</c:v>
                </c:pt>
                <c:pt idx="67">
                  <c:v>-1.7625689999999987</c:v>
                </c:pt>
                <c:pt idx="68">
                  <c:v>-1.3655520000000012</c:v>
                </c:pt>
                <c:pt idx="69">
                  <c:v>-0.974194000000006</c:v>
                </c:pt>
                <c:pt idx="70">
                  <c:v>-0.5767200000000019</c:v>
                </c:pt>
                <c:pt idx="71">
                  <c:v>-0.19861000000000276</c:v>
                </c:pt>
                <c:pt idx="72">
                  <c:v>0.15695599999999976</c:v>
                </c:pt>
                <c:pt idx="73">
                  <c:v>0.52936200000000033</c:v>
                </c:pt>
                <c:pt idx="74">
                  <c:v>0.87942599999999982</c:v>
                </c:pt>
                <c:pt idx="75">
                  <c:v>1.231425</c:v>
                </c:pt>
                <c:pt idx="76">
                  <c:v>1.6483440000000011</c:v>
                </c:pt>
                <c:pt idx="77">
                  <c:v>2.049043999999999</c:v>
                </c:pt>
                <c:pt idx="78">
                  <c:v>2.435890000000005</c:v>
                </c:pt>
                <c:pt idx="79">
                  <c:v>2.8597000000000001</c:v>
                </c:pt>
                <c:pt idx="80">
                  <c:v>3.2752000000000021</c:v>
                </c:pt>
                <c:pt idx="81">
                  <c:v>3.7489710000000023</c:v>
                </c:pt>
                <c:pt idx="82">
                  <c:v>4.2165400000000011</c:v>
                </c:pt>
                <c:pt idx="83">
                  <c:v>4.691533999999999</c:v>
                </c:pt>
                <c:pt idx="84">
                  <c:v>5.2480320000000003</c:v>
                </c:pt>
                <c:pt idx="85">
                  <c:v>5.7797949999999974</c:v>
                </c:pt>
                <c:pt idx="86">
                  <c:v>6.3706099999999992</c:v>
                </c:pt>
                <c:pt idx="87">
                  <c:v>6.985699000000003</c:v>
                </c:pt>
                <c:pt idx="88">
                  <c:v>7.6203119999999975</c:v>
                </c:pt>
                <c:pt idx="89">
                  <c:v>8.2973630000000025</c:v>
                </c:pt>
                <c:pt idx="90">
                  <c:v>9.0016800000000021</c:v>
                </c:pt>
                <c:pt idx="91">
                  <c:v>9.7332160000000005</c:v>
                </c:pt>
                <c:pt idx="92">
                  <c:v>10.600604000000002</c:v>
                </c:pt>
                <c:pt idx="93">
                  <c:v>11.431814000000001</c:v>
                </c:pt>
                <c:pt idx="94">
                  <c:v>12.398933999999967</c:v>
                </c:pt>
                <c:pt idx="95">
                  <c:v>13.544734999999999</c:v>
                </c:pt>
                <c:pt idx="96">
                  <c:v>14.856719999999999</c:v>
                </c:pt>
                <c:pt idx="97">
                  <c:v>16.306011999999953</c:v>
                </c:pt>
                <c:pt idx="98">
                  <c:v>18.516106000000008</c:v>
                </c:pt>
                <c:pt idx="99">
                  <c:v>21.484319999999983</c:v>
                </c:pt>
                <c:pt idx="100">
                  <c:v>26.295000000000002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'UrbanMacro-30G'!$E$25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'UrbanMacro-30G'!$E$29:$E$129</c:f>
              <c:numCache>
                <c:formatCode>0.00_ </c:formatCode>
                <c:ptCount val="101"/>
                <c:pt idx="0">
                  <c:v>-68.318442000000005</c:v>
                </c:pt>
                <c:pt idx="1">
                  <c:v>-53.813181</c:v>
                </c:pt>
                <c:pt idx="2">
                  <c:v>-49.809265000000003</c:v>
                </c:pt>
                <c:pt idx="3">
                  <c:v>-47.251139000000002</c:v>
                </c:pt>
                <c:pt idx="4">
                  <c:v>-45.194778999999997</c:v>
                </c:pt>
                <c:pt idx="5">
                  <c:v>-43.522781999999999</c:v>
                </c:pt>
                <c:pt idx="6">
                  <c:v>-42.105865000000001</c:v>
                </c:pt>
                <c:pt idx="7">
                  <c:v>-40.344757000000001</c:v>
                </c:pt>
                <c:pt idx="8">
                  <c:v>-39.235466000000002</c:v>
                </c:pt>
                <c:pt idx="9">
                  <c:v>-38.357593000000001</c:v>
                </c:pt>
                <c:pt idx="10">
                  <c:v>-37.354253</c:v>
                </c:pt>
                <c:pt idx="11">
                  <c:v>-36.413882999999998</c:v>
                </c:pt>
                <c:pt idx="12">
                  <c:v>-35.345440000000004</c:v>
                </c:pt>
                <c:pt idx="13">
                  <c:v>-34.467889999999997</c:v>
                </c:pt>
                <c:pt idx="14">
                  <c:v>-33.846395000000001</c:v>
                </c:pt>
                <c:pt idx="15">
                  <c:v>-32.989007999999998</c:v>
                </c:pt>
                <c:pt idx="16">
                  <c:v>-32.056240000000003</c:v>
                </c:pt>
                <c:pt idx="17">
                  <c:v>-31.263349999999999</c:v>
                </c:pt>
                <c:pt idx="18">
                  <c:v>-30.543695</c:v>
                </c:pt>
                <c:pt idx="19">
                  <c:v>-29.764205</c:v>
                </c:pt>
                <c:pt idx="20">
                  <c:v>-29.177282000000002</c:v>
                </c:pt>
                <c:pt idx="21">
                  <c:v>-28.679444</c:v>
                </c:pt>
                <c:pt idx="22">
                  <c:v>-28.061177000000001</c:v>
                </c:pt>
                <c:pt idx="23">
                  <c:v>-27.572096999999999</c:v>
                </c:pt>
                <c:pt idx="24">
                  <c:v>-26.963249000000001</c:v>
                </c:pt>
                <c:pt idx="25">
                  <c:v>-26.428094000000002</c:v>
                </c:pt>
                <c:pt idx="26">
                  <c:v>-25.822904999999999</c:v>
                </c:pt>
                <c:pt idx="27">
                  <c:v>-25.079711</c:v>
                </c:pt>
                <c:pt idx="28">
                  <c:v>-24.557663000000002</c:v>
                </c:pt>
                <c:pt idx="29">
                  <c:v>-24.050878000000001</c:v>
                </c:pt>
                <c:pt idx="30">
                  <c:v>-23.364484999999998</c:v>
                </c:pt>
                <c:pt idx="31">
                  <c:v>-22.71593</c:v>
                </c:pt>
                <c:pt idx="32">
                  <c:v>-21.939491</c:v>
                </c:pt>
                <c:pt idx="33">
                  <c:v>-21.343078999999999</c:v>
                </c:pt>
                <c:pt idx="34">
                  <c:v>-20.745493</c:v>
                </c:pt>
                <c:pt idx="35">
                  <c:v>-20.134900999999999</c:v>
                </c:pt>
                <c:pt idx="36">
                  <c:v>-19.665621000000002</c:v>
                </c:pt>
                <c:pt idx="37">
                  <c:v>-18.990811000000001</c:v>
                </c:pt>
                <c:pt idx="38">
                  <c:v>-18.439693999999999</c:v>
                </c:pt>
                <c:pt idx="39">
                  <c:v>-17.995087000000002</c:v>
                </c:pt>
                <c:pt idx="40">
                  <c:v>-17.535795</c:v>
                </c:pt>
                <c:pt idx="41">
                  <c:v>-17.109708000000001</c:v>
                </c:pt>
                <c:pt idx="42">
                  <c:v>-16.598040000000001</c:v>
                </c:pt>
                <c:pt idx="43">
                  <c:v>-15.979816</c:v>
                </c:pt>
                <c:pt idx="44">
                  <c:v>-15.444485999999999</c:v>
                </c:pt>
                <c:pt idx="45">
                  <c:v>-14.943778</c:v>
                </c:pt>
                <c:pt idx="46">
                  <c:v>-14.388614</c:v>
                </c:pt>
                <c:pt idx="47">
                  <c:v>-13.720699</c:v>
                </c:pt>
                <c:pt idx="48">
                  <c:v>-13.327674999999999</c:v>
                </c:pt>
                <c:pt idx="49">
                  <c:v>-12.836340999999999</c:v>
                </c:pt>
                <c:pt idx="50">
                  <c:v>-12.314552000000001</c:v>
                </c:pt>
                <c:pt idx="51">
                  <c:v>-11.866758000000001</c:v>
                </c:pt>
                <c:pt idx="52">
                  <c:v>-11.50306</c:v>
                </c:pt>
                <c:pt idx="53">
                  <c:v>-10.928077</c:v>
                </c:pt>
                <c:pt idx="54">
                  <c:v>-10.481937</c:v>
                </c:pt>
                <c:pt idx="55">
                  <c:v>-10.127653</c:v>
                </c:pt>
                <c:pt idx="56">
                  <c:v>-9.617305</c:v>
                </c:pt>
                <c:pt idx="57">
                  <c:v>-9.1649250000000002</c:v>
                </c:pt>
                <c:pt idx="58">
                  <c:v>-8.6644509999999997</c:v>
                </c:pt>
                <c:pt idx="59">
                  <c:v>-8.2707320000000006</c:v>
                </c:pt>
                <c:pt idx="60">
                  <c:v>-7.8098460000000003</c:v>
                </c:pt>
                <c:pt idx="61">
                  <c:v>-7.4252370000000001</c:v>
                </c:pt>
                <c:pt idx="62">
                  <c:v>-7.056063</c:v>
                </c:pt>
                <c:pt idx="63">
                  <c:v>-6.6637969999999997</c:v>
                </c:pt>
                <c:pt idx="64">
                  <c:v>-6.2454320000000001</c:v>
                </c:pt>
                <c:pt idx="65">
                  <c:v>-5.734038</c:v>
                </c:pt>
                <c:pt idx="66">
                  <c:v>-5.3153499999999996</c:v>
                </c:pt>
                <c:pt idx="67">
                  <c:v>-4.9331180000000003</c:v>
                </c:pt>
                <c:pt idx="68">
                  <c:v>-4.5113430000000001</c:v>
                </c:pt>
                <c:pt idx="69">
                  <c:v>-4.0411049999999999</c:v>
                </c:pt>
                <c:pt idx="70">
                  <c:v>-3.587304</c:v>
                </c:pt>
                <c:pt idx="71">
                  <c:v>-3.0612740000000001</c:v>
                </c:pt>
                <c:pt idx="72">
                  <c:v>-2.630744</c:v>
                </c:pt>
                <c:pt idx="73">
                  <c:v>-2.0619800000000001</c:v>
                </c:pt>
                <c:pt idx="74">
                  <c:v>-1.5633170000000001</c:v>
                </c:pt>
                <c:pt idx="75">
                  <c:v>-1.163637</c:v>
                </c:pt>
                <c:pt idx="76">
                  <c:v>-0.73409500000000005</c:v>
                </c:pt>
                <c:pt idx="77">
                  <c:v>-0.18160499999999999</c:v>
                </c:pt>
                <c:pt idx="78">
                  <c:v>0.34247699999999998</c:v>
                </c:pt>
                <c:pt idx="79">
                  <c:v>0.730406</c:v>
                </c:pt>
                <c:pt idx="80">
                  <c:v>1.328973</c:v>
                </c:pt>
                <c:pt idx="81">
                  <c:v>1.840017</c:v>
                </c:pt>
                <c:pt idx="82">
                  <c:v>2.313793</c:v>
                </c:pt>
                <c:pt idx="83">
                  <c:v>2.735182</c:v>
                </c:pt>
                <c:pt idx="84">
                  <c:v>3.3645689999999999</c:v>
                </c:pt>
                <c:pt idx="85">
                  <c:v>4.037642</c:v>
                </c:pt>
                <c:pt idx="86">
                  <c:v>4.7881099999999996</c:v>
                </c:pt>
                <c:pt idx="87">
                  <c:v>5.473916</c:v>
                </c:pt>
                <c:pt idx="88">
                  <c:v>6.2876760000000003</c:v>
                </c:pt>
                <c:pt idx="89">
                  <c:v>7.1569669999999999</c:v>
                </c:pt>
                <c:pt idx="90">
                  <c:v>7.9018949999999997</c:v>
                </c:pt>
                <c:pt idx="91">
                  <c:v>9.0265839999999997</c:v>
                </c:pt>
                <c:pt idx="92">
                  <c:v>10.274215</c:v>
                </c:pt>
                <c:pt idx="93">
                  <c:v>11.384366999999999</c:v>
                </c:pt>
                <c:pt idx="94">
                  <c:v>12.464385999999999</c:v>
                </c:pt>
                <c:pt idx="95">
                  <c:v>14.193708000000001</c:v>
                </c:pt>
                <c:pt idx="96">
                  <c:v>15.842955999999999</c:v>
                </c:pt>
                <c:pt idx="97">
                  <c:v>17.599194000000001</c:v>
                </c:pt>
                <c:pt idx="98">
                  <c:v>19.276803000000001</c:v>
                </c:pt>
                <c:pt idx="99">
                  <c:v>23.287293999999999</c:v>
                </c:pt>
                <c:pt idx="100">
                  <c:v>35.906103999999999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'UrbanMacro-30G'!$F$25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'UrbanMacro-30G'!$F$29:$F$129</c:f>
              <c:numCache>
                <c:formatCode>0.00_ </c:formatCode>
                <c:ptCount val="101"/>
                <c:pt idx="0">
                  <c:v>-69.126496838320904</c:v>
                </c:pt>
                <c:pt idx="1">
                  <c:v>-52.898204534836097</c:v>
                </c:pt>
                <c:pt idx="2">
                  <c:v>-49.051928098874498</c:v>
                </c:pt>
                <c:pt idx="3">
                  <c:v>-46.520028739584603</c:v>
                </c:pt>
                <c:pt idx="4">
                  <c:v>-44.231052019752603</c:v>
                </c:pt>
                <c:pt idx="5">
                  <c:v>-42.7647058831514</c:v>
                </c:pt>
                <c:pt idx="6">
                  <c:v>-41.182178680734097</c:v>
                </c:pt>
                <c:pt idx="7">
                  <c:v>-40.173954075639301</c:v>
                </c:pt>
                <c:pt idx="8">
                  <c:v>-39.0007468367819</c:v>
                </c:pt>
                <c:pt idx="9">
                  <c:v>-37.5118485031483</c:v>
                </c:pt>
                <c:pt idx="10">
                  <c:v>-36.665310613902598</c:v>
                </c:pt>
                <c:pt idx="11">
                  <c:v>-35.984238054523999</c:v>
                </c:pt>
                <c:pt idx="12">
                  <c:v>-34.9468157725411</c:v>
                </c:pt>
                <c:pt idx="13">
                  <c:v>-34.034109614948299</c:v>
                </c:pt>
                <c:pt idx="14">
                  <c:v>-33.302035092603802</c:v>
                </c:pt>
                <c:pt idx="15">
                  <c:v>-32.404810700510701</c:v>
                </c:pt>
                <c:pt idx="16">
                  <c:v>-31.4466034478504</c:v>
                </c:pt>
                <c:pt idx="17">
                  <c:v>-30.539525740992499</c:v>
                </c:pt>
                <c:pt idx="18">
                  <c:v>-29.538681392739399</c:v>
                </c:pt>
                <c:pt idx="19">
                  <c:v>-28.993913852617901</c:v>
                </c:pt>
                <c:pt idx="20">
                  <c:v>-28.312396456925899</c:v>
                </c:pt>
                <c:pt idx="21">
                  <c:v>-27.628960309306098</c:v>
                </c:pt>
                <c:pt idx="22">
                  <c:v>-26.736588675004999</c:v>
                </c:pt>
                <c:pt idx="23">
                  <c:v>-26.136031701781999</c:v>
                </c:pt>
                <c:pt idx="24">
                  <c:v>-25.4430954735789</c:v>
                </c:pt>
                <c:pt idx="25">
                  <c:v>-24.7190490912241</c:v>
                </c:pt>
                <c:pt idx="26">
                  <c:v>-24.166436306684901</c:v>
                </c:pt>
                <c:pt idx="27">
                  <c:v>-23.461648355346401</c:v>
                </c:pt>
                <c:pt idx="28">
                  <c:v>-22.8030492784812</c:v>
                </c:pt>
                <c:pt idx="29">
                  <c:v>-22.275625312584399</c:v>
                </c:pt>
                <c:pt idx="30">
                  <c:v>-21.631619148679398</c:v>
                </c:pt>
                <c:pt idx="31">
                  <c:v>-20.871347699322701</c:v>
                </c:pt>
                <c:pt idx="32">
                  <c:v>-20.385756174907598</c:v>
                </c:pt>
                <c:pt idx="33">
                  <c:v>-19.8963448846247</c:v>
                </c:pt>
                <c:pt idx="34">
                  <c:v>-19.380586355039501</c:v>
                </c:pt>
                <c:pt idx="35">
                  <c:v>-18.631261493479698</c:v>
                </c:pt>
                <c:pt idx="36">
                  <c:v>-17.9087962535957</c:v>
                </c:pt>
                <c:pt idx="37">
                  <c:v>-17.382710482630099</c:v>
                </c:pt>
                <c:pt idx="38">
                  <c:v>-16.867900988277501</c:v>
                </c:pt>
                <c:pt idx="39">
                  <c:v>-16.374741368267902</c:v>
                </c:pt>
                <c:pt idx="40">
                  <c:v>-15.8211830042166</c:v>
                </c:pt>
                <c:pt idx="41">
                  <c:v>-15.501316441789101</c:v>
                </c:pt>
                <c:pt idx="42">
                  <c:v>-14.9112389876467</c:v>
                </c:pt>
                <c:pt idx="43">
                  <c:v>-14.4571873148849</c:v>
                </c:pt>
                <c:pt idx="44">
                  <c:v>-13.859525142807399</c:v>
                </c:pt>
                <c:pt idx="45">
                  <c:v>-13.420231653184899</c:v>
                </c:pt>
                <c:pt idx="46">
                  <c:v>-12.971473915449</c:v>
                </c:pt>
                <c:pt idx="47">
                  <c:v>-12.4004271760055</c:v>
                </c:pt>
                <c:pt idx="48">
                  <c:v>-11.863529683577401</c:v>
                </c:pt>
                <c:pt idx="49">
                  <c:v>-11.3219624100944</c:v>
                </c:pt>
                <c:pt idx="50">
                  <c:v>-10.9455462282436</c:v>
                </c:pt>
                <c:pt idx="51">
                  <c:v>-10.5925625296788</c:v>
                </c:pt>
                <c:pt idx="52">
                  <c:v>-10.0830977296922</c:v>
                </c:pt>
                <c:pt idx="53">
                  <c:v>-9.6401635646903401</c:v>
                </c:pt>
                <c:pt idx="54">
                  <c:v>-9.1920451065375808</c:v>
                </c:pt>
                <c:pt idx="55">
                  <c:v>-8.6339420214866909</c:v>
                </c:pt>
                <c:pt idx="56">
                  <c:v>-8.1803416121178696</c:v>
                </c:pt>
                <c:pt idx="57">
                  <c:v>-7.6314827883312404</c:v>
                </c:pt>
                <c:pt idx="58">
                  <c:v>-7.1597578627324197</c:v>
                </c:pt>
                <c:pt idx="59">
                  <c:v>-6.7113351429062202</c:v>
                </c:pt>
                <c:pt idx="60">
                  <c:v>-6.1956005882345302</c:v>
                </c:pt>
                <c:pt idx="61">
                  <c:v>-5.7176670248550296</c:v>
                </c:pt>
                <c:pt idx="62">
                  <c:v>-5.30779431945236</c:v>
                </c:pt>
                <c:pt idx="63">
                  <c:v>-4.73399257922991</c:v>
                </c:pt>
                <c:pt idx="64">
                  <c:v>-4.3498029134916401</c:v>
                </c:pt>
                <c:pt idx="65">
                  <c:v>-3.8950754485954802</c:v>
                </c:pt>
                <c:pt idx="66">
                  <c:v>-3.4833362969516299</c:v>
                </c:pt>
                <c:pt idx="67">
                  <c:v>-3.0749191025082001</c:v>
                </c:pt>
                <c:pt idx="68">
                  <c:v>-2.74339457186622</c:v>
                </c:pt>
                <c:pt idx="69">
                  <c:v>-2.2977035902320502</c:v>
                </c:pt>
                <c:pt idx="70">
                  <c:v>-2.04014363932176</c:v>
                </c:pt>
                <c:pt idx="71">
                  <c:v>-1.4972593905840501</c:v>
                </c:pt>
                <c:pt idx="72">
                  <c:v>-1.1454549234067299</c:v>
                </c:pt>
                <c:pt idx="73">
                  <c:v>-0.828937935100583</c:v>
                </c:pt>
                <c:pt idx="74">
                  <c:v>-0.58650371726190498</c:v>
                </c:pt>
                <c:pt idx="75">
                  <c:v>-0.21051460340245901</c:v>
                </c:pt>
                <c:pt idx="76">
                  <c:v>0.16700563927112499</c:v>
                </c:pt>
                <c:pt idx="77">
                  <c:v>0.532111471164185</c:v>
                </c:pt>
                <c:pt idx="78">
                  <c:v>0.85117440061475202</c:v>
                </c:pt>
                <c:pt idx="79">
                  <c:v>1.1365611417580199</c:v>
                </c:pt>
                <c:pt idx="80">
                  <c:v>1.4921387484511699</c:v>
                </c:pt>
                <c:pt idx="81">
                  <c:v>2.1154126394167001</c:v>
                </c:pt>
                <c:pt idx="82">
                  <c:v>2.68778977323062</c:v>
                </c:pt>
                <c:pt idx="83">
                  <c:v>3.23520389478408</c:v>
                </c:pt>
                <c:pt idx="84">
                  <c:v>3.6593037627863798</c:v>
                </c:pt>
                <c:pt idx="85">
                  <c:v>4.2487793645127701</c:v>
                </c:pt>
                <c:pt idx="86">
                  <c:v>4.8240550963628701</c:v>
                </c:pt>
                <c:pt idx="87">
                  <c:v>5.4162905993948796</c:v>
                </c:pt>
                <c:pt idx="88">
                  <c:v>6.2253651679914697</c:v>
                </c:pt>
                <c:pt idx="89">
                  <c:v>6.89325012318122</c:v>
                </c:pt>
                <c:pt idx="90">
                  <c:v>7.6025013123173597</c:v>
                </c:pt>
                <c:pt idx="91">
                  <c:v>8.6344419207803806</c:v>
                </c:pt>
                <c:pt idx="92">
                  <c:v>9.7133969179480903</c:v>
                </c:pt>
                <c:pt idx="93">
                  <c:v>10.650764213677901</c:v>
                </c:pt>
                <c:pt idx="94">
                  <c:v>12.1206000119072</c:v>
                </c:pt>
                <c:pt idx="95">
                  <c:v>14.064795597432999</c:v>
                </c:pt>
                <c:pt idx="96">
                  <c:v>16.009383451122101</c:v>
                </c:pt>
                <c:pt idx="97">
                  <c:v>17.495772873169599</c:v>
                </c:pt>
                <c:pt idx="98">
                  <c:v>20.303275334515899</c:v>
                </c:pt>
                <c:pt idx="99">
                  <c:v>25.709443634456399</c:v>
                </c:pt>
                <c:pt idx="100">
                  <c:v>39.516197452797002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'UrbanMacro-30G'!$G$25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'UrbanMacro-30G'!$G$29:$G$129</c:f>
              <c:numCache>
                <c:formatCode>0.00_ </c:formatCode>
                <c:ptCount val="101"/>
                <c:pt idx="0">
                  <c:v>-53.517948717948698</c:v>
                </c:pt>
                <c:pt idx="1">
                  <c:v>-51.466666666666598</c:v>
                </c:pt>
                <c:pt idx="2">
                  <c:v>-49.415384615384603</c:v>
                </c:pt>
                <c:pt idx="3">
                  <c:v>-47.742753623188399</c:v>
                </c:pt>
                <c:pt idx="4">
                  <c:v>-46.044117647058798</c:v>
                </c:pt>
                <c:pt idx="5">
                  <c:v>-44.553608247422602</c:v>
                </c:pt>
                <c:pt idx="6">
                  <c:v>-43.393967093235801</c:v>
                </c:pt>
                <c:pt idx="7">
                  <c:v>-42.505466237942102</c:v>
                </c:pt>
                <c:pt idx="8">
                  <c:v>-41.702799712849902</c:v>
                </c:pt>
                <c:pt idx="9">
                  <c:v>-40.851278600269097</c:v>
                </c:pt>
                <c:pt idx="10">
                  <c:v>-40.043741588156102</c:v>
                </c:pt>
                <c:pt idx="11">
                  <c:v>-39.244340878828197</c:v>
                </c:pt>
                <c:pt idx="12">
                  <c:v>-38.436400541271901</c:v>
                </c:pt>
                <c:pt idx="13">
                  <c:v>-37.669249106078603</c:v>
                </c:pt>
                <c:pt idx="14">
                  <c:v>-36.961900049480398</c:v>
                </c:pt>
                <c:pt idx="15">
                  <c:v>-36.368134586838202</c:v>
                </c:pt>
                <c:pt idx="16">
                  <c:v>-35.757188498402499</c:v>
                </c:pt>
                <c:pt idx="17">
                  <c:v>-35.118210862619797</c:v>
                </c:pt>
                <c:pt idx="18">
                  <c:v>-34.540413533834503</c:v>
                </c:pt>
                <c:pt idx="19">
                  <c:v>-33.972268441486399</c:v>
                </c:pt>
                <c:pt idx="20">
                  <c:v>-33.306711037160198</c:v>
                </c:pt>
                <c:pt idx="21">
                  <c:v>-32.646834061135301</c:v>
                </c:pt>
                <c:pt idx="22">
                  <c:v>-31.9923312883435</c:v>
                </c:pt>
                <c:pt idx="23">
                  <c:v>-31.3788343558282</c:v>
                </c:pt>
                <c:pt idx="24">
                  <c:v>-30.740531373657401</c:v>
                </c:pt>
                <c:pt idx="25">
                  <c:v>-30.062182023742199</c:v>
                </c:pt>
                <c:pt idx="26">
                  <c:v>-29.3900391717963</c:v>
                </c:pt>
                <c:pt idx="27">
                  <c:v>-28.723778143876899</c:v>
                </c:pt>
                <c:pt idx="28">
                  <c:v>-28.0647995606809</c:v>
                </c:pt>
                <c:pt idx="29">
                  <c:v>-27.501841620626099</c:v>
                </c:pt>
                <c:pt idx="30">
                  <c:v>-26.946550048590801</c:v>
                </c:pt>
                <c:pt idx="31">
                  <c:v>-26.363459669582099</c:v>
                </c:pt>
                <c:pt idx="32">
                  <c:v>-25.817888799355298</c:v>
                </c:pt>
                <c:pt idx="33">
                  <c:v>-25.334407735696999</c:v>
                </c:pt>
                <c:pt idx="34">
                  <c:v>-24.858454475898998</c:v>
                </c:pt>
                <c:pt idx="35">
                  <c:v>-24.3993879112471</c:v>
                </c:pt>
                <c:pt idx="36">
                  <c:v>-23.934204976802999</c:v>
                </c:pt>
                <c:pt idx="37">
                  <c:v>-23.428089413749401</c:v>
                </c:pt>
                <c:pt idx="38">
                  <c:v>-22.926992896606102</c:v>
                </c:pt>
                <c:pt idx="39">
                  <c:v>-22.453433307024401</c:v>
                </c:pt>
                <c:pt idx="40">
                  <c:v>-21.9770786516854</c:v>
                </c:pt>
                <c:pt idx="41">
                  <c:v>-21.437752808988702</c:v>
                </c:pt>
                <c:pt idx="42">
                  <c:v>-20.9114072912583</c:v>
                </c:pt>
                <c:pt idx="43">
                  <c:v>-20.441003528028201</c:v>
                </c:pt>
                <c:pt idx="44">
                  <c:v>-19.974653599188901</c:v>
                </c:pt>
                <c:pt idx="45">
                  <c:v>-19.569111186211501</c:v>
                </c:pt>
                <c:pt idx="46">
                  <c:v>-19.1635687732342</c:v>
                </c:pt>
                <c:pt idx="47">
                  <c:v>-18.752334832237899</c:v>
                </c:pt>
                <c:pt idx="48">
                  <c:v>-18.3372535454859</c:v>
                </c:pt>
                <c:pt idx="49">
                  <c:v>-17.915190350546499</c:v>
                </c:pt>
                <c:pt idx="50">
                  <c:v>-17.462872220128101</c:v>
                </c:pt>
                <c:pt idx="51">
                  <c:v>-17.0105540897097</c:v>
                </c:pt>
                <c:pt idx="52">
                  <c:v>-16.5673680324843</c:v>
                </c:pt>
                <c:pt idx="53">
                  <c:v>-16.124400147655901</c:v>
                </c:pt>
                <c:pt idx="54">
                  <c:v>-15.621158911325701</c:v>
                </c:pt>
                <c:pt idx="55">
                  <c:v>-15.094381035996401</c:v>
                </c:pt>
                <c:pt idx="56">
                  <c:v>-14.4718498659517</c:v>
                </c:pt>
                <c:pt idx="57">
                  <c:v>-13.8257080610021</c:v>
                </c:pt>
                <c:pt idx="58">
                  <c:v>-13.172113289760301</c:v>
                </c:pt>
                <c:pt idx="59">
                  <c:v>-12.590171534538699</c:v>
                </c:pt>
                <c:pt idx="60">
                  <c:v>-12.0338433008808</c:v>
                </c:pt>
                <c:pt idx="61">
                  <c:v>-11.537166324435301</c:v>
                </c:pt>
                <c:pt idx="62">
                  <c:v>-11.0443531827515</c:v>
                </c:pt>
                <c:pt idx="63">
                  <c:v>-10.5355168013611</c:v>
                </c:pt>
                <c:pt idx="64">
                  <c:v>-10.025095703955699</c:v>
                </c:pt>
                <c:pt idx="65">
                  <c:v>-9.4995614035087694</c:v>
                </c:pt>
                <c:pt idx="66">
                  <c:v>-8.9643483343074202</c:v>
                </c:pt>
                <c:pt idx="67">
                  <c:v>-8.26300409117475</c:v>
                </c:pt>
                <c:pt idx="68">
                  <c:v>-7.5274102079395098</c:v>
                </c:pt>
                <c:pt idx="69">
                  <c:v>-6.7407142857142901</c:v>
                </c:pt>
                <c:pt idx="70">
                  <c:v>-5.8922670191672202</c:v>
                </c:pt>
                <c:pt idx="71">
                  <c:v>-5.0991407799074704</c:v>
                </c:pt>
                <c:pt idx="72">
                  <c:v>-4.2827868852459003</c:v>
                </c:pt>
                <c:pt idx="73">
                  <c:v>-3.4381701215153702</c:v>
                </c:pt>
                <c:pt idx="74">
                  <c:v>-2.65327820437094</c:v>
                </c:pt>
                <c:pt idx="75">
                  <c:v>-1.95221148957803</c:v>
                </c:pt>
                <c:pt idx="76">
                  <c:v>-1.3421453990848999</c:v>
                </c:pt>
                <c:pt idx="77">
                  <c:v>-0.714981070849109</c:v>
                </c:pt>
                <c:pt idx="78">
                  <c:v>-6.5981611681994401E-2</c:v>
                </c:pt>
                <c:pt idx="79">
                  <c:v>0.654921020656136</c:v>
                </c:pt>
                <c:pt idx="80">
                  <c:v>1.4308111792774301</c:v>
                </c:pt>
                <c:pt idx="81">
                  <c:v>2.2281249999999901</c:v>
                </c:pt>
                <c:pt idx="82">
                  <c:v>2.9781249999999901</c:v>
                </c:pt>
                <c:pt idx="83">
                  <c:v>3.8169705469845701</c:v>
                </c:pt>
                <c:pt idx="84">
                  <c:v>4.6366101694915196</c:v>
                </c:pt>
                <c:pt idx="85">
                  <c:v>5.4984984984984902</c:v>
                </c:pt>
                <c:pt idx="86">
                  <c:v>6.4634146341463303</c:v>
                </c:pt>
                <c:pt idx="87">
                  <c:v>7.5294650951949196</c:v>
                </c:pt>
                <c:pt idx="88">
                  <c:v>8.56003289473683</c:v>
                </c:pt>
                <c:pt idx="89">
                  <c:v>9.6963350785340303</c:v>
                </c:pt>
                <c:pt idx="90">
                  <c:v>10.8472998137802</c:v>
                </c:pt>
                <c:pt idx="91">
                  <c:v>11.9208888888888</c:v>
                </c:pt>
                <c:pt idx="92">
                  <c:v>13.1688034188034</c:v>
                </c:pt>
                <c:pt idx="93">
                  <c:v>14.4254032258064</c:v>
                </c:pt>
                <c:pt idx="94">
                  <c:v>15.816062176165801</c:v>
                </c:pt>
                <c:pt idx="95">
                  <c:v>17.395878524945701</c:v>
                </c:pt>
                <c:pt idx="96">
                  <c:v>19.312056737588598</c:v>
                </c:pt>
                <c:pt idx="97">
                  <c:v>21.8112449799196</c:v>
                </c:pt>
                <c:pt idx="98">
                  <c:v>24.282692307692301</c:v>
                </c:pt>
                <c:pt idx="99">
                  <c:v>26.817142857142901</c:v>
                </c:pt>
                <c:pt idx="100">
                  <c:v>49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'UrbanMacro-30G'!$H$25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'UrbanMacro-30G'!$H$29:$H$129</c:f>
              <c:numCache>
                <c:formatCode>0.00_ </c:formatCode>
                <c:ptCount val="101"/>
                <c:pt idx="0">
                  <c:v>-66.320188000000002</c:v>
                </c:pt>
                <c:pt idx="1">
                  <c:v>-45.797700669999998</c:v>
                </c:pt>
                <c:pt idx="2">
                  <c:v>-42.395742439999999</c:v>
                </c:pt>
                <c:pt idx="3">
                  <c:v>-39.657060520000002</c:v>
                </c:pt>
                <c:pt idx="4">
                  <c:v>-37.033647479999999</c:v>
                </c:pt>
                <c:pt idx="5">
                  <c:v>-34.988917149999999</c:v>
                </c:pt>
                <c:pt idx="6">
                  <c:v>-33.47327962</c:v>
                </c:pt>
                <c:pt idx="7">
                  <c:v>-31.864417629999998</c:v>
                </c:pt>
                <c:pt idx="8">
                  <c:v>-30.681131279999999</c:v>
                </c:pt>
                <c:pt idx="9">
                  <c:v>-29.510008620000001</c:v>
                </c:pt>
                <c:pt idx="10">
                  <c:v>-28.655299100000001</c:v>
                </c:pt>
                <c:pt idx="11">
                  <c:v>-27.74962609</c:v>
                </c:pt>
                <c:pt idx="12">
                  <c:v>-26.804232280000001</c:v>
                </c:pt>
                <c:pt idx="13">
                  <c:v>-25.951940690000001</c:v>
                </c:pt>
                <c:pt idx="14">
                  <c:v>-24.985537440000002</c:v>
                </c:pt>
                <c:pt idx="15">
                  <c:v>-24.069138200000001</c:v>
                </c:pt>
                <c:pt idx="16">
                  <c:v>-23.369466599999999</c:v>
                </c:pt>
                <c:pt idx="17">
                  <c:v>-22.601676229999999</c:v>
                </c:pt>
                <c:pt idx="18">
                  <c:v>-22.07766208</c:v>
                </c:pt>
                <c:pt idx="19">
                  <c:v>-21.558193119999999</c:v>
                </c:pt>
                <c:pt idx="20">
                  <c:v>-20.806533999999999</c:v>
                </c:pt>
                <c:pt idx="21">
                  <c:v>-20.150808489999999</c:v>
                </c:pt>
                <c:pt idx="22">
                  <c:v>-19.617378219999999</c:v>
                </c:pt>
                <c:pt idx="23">
                  <c:v>-19.131724819999999</c:v>
                </c:pt>
                <c:pt idx="24">
                  <c:v>-18.58061816</c:v>
                </c:pt>
                <c:pt idx="25">
                  <c:v>-17.864432000000001</c:v>
                </c:pt>
                <c:pt idx="26">
                  <c:v>-17.31704444</c:v>
                </c:pt>
                <c:pt idx="27">
                  <c:v>-16.883104360000001</c:v>
                </c:pt>
                <c:pt idx="28">
                  <c:v>-16.295060679999999</c:v>
                </c:pt>
                <c:pt idx="29">
                  <c:v>-15.87378784</c:v>
                </c:pt>
                <c:pt idx="30">
                  <c:v>-15.249996700000001</c:v>
                </c:pt>
                <c:pt idx="31">
                  <c:v>-14.781994190000001</c:v>
                </c:pt>
                <c:pt idx="32">
                  <c:v>-14.37196224</c:v>
                </c:pt>
                <c:pt idx="33">
                  <c:v>-13.914026570000001</c:v>
                </c:pt>
                <c:pt idx="34">
                  <c:v>-13.45483228</c:v>
                </c:pt>
                <c:pt idx="35">
                  <c:v>-12.964248700000001</c:v>
                </c:pt>
                <c:pt idx="36">
                  <c:v>-12.508517640000001</c:v>
                </c:pt>
                <c:pt idx="37">
                  <c:v>-12.054184449999999</c:v>
                </c:pt>
                <c:pt idx="38">
                  <c:v>-11.489607319999999</c:v>
                </c:pt>
                <c:pt idx="39">
                  <c:v>-10.998921210000001</c:v>
                </c:pt>
                <c:pt idx="40">
                  <c:v>-10.5754722</c:v>
                </c:pt>
                <c:pt idx="41">
                  <c:v>-10.13158861</c:v>
                </c:pt>
                <c:pt idx="42">
                  <c:v>-9.6990111200000104</c:v>
                </c:pt>
                <c:pt idx="43">
                  <c:v>-9.1421872799999999</c:v>
                </c:pt>
                <c:pt idx="44">
                  <c:v>-8.6493911600000004</c:v>
                </c:pt>
                <c:pt idx="45">
                  <c:v>-8.1220504499999997</c:v>
                </c:pt>
                <c:pt idx="46">
                  <c:v>-7.5867310999999997</c:v>
                </c:pt>
                <c:pt idx="47">
                  <c:v>-7.0657338799999998</c:v>
                </c:pt>
                <c:pt idx="48">
                  <c:v>-6.6043715599999997</c:v>
                </c:pt>
                <c:pt idx="49">
                  <c:v>-6.1369513500000004</c:v>
                </c:pt>
                <c:pt idx="50">
                  <c:v>-5.5795434999999998</c:v>
                </c:pt>
                <c:pt idx="51">
                  <c:v>-5.0786572799999998</c:v>
                </c:pt>
                <c:pt idx="52">
                  <c:v>-4.5172483999999997</c:v>
                </c:pt>
                <c:pt idx="53">
                  <c:v>-4.1247121499999997</c:v>
                </c:pt>
                <c:pt idx="54">
                  <c:v>-3.6551427599999999</c:v>
                </c:pt>
                <c:pt idx="55">
                  <c:v>-3.1242725</c:v>
                </c:pt>
                <c:pt idx="56">
                  <c:v>-2.7244396399999999</c:v>
                </c:pt>
                <c:pt idx="57">
                  <c:v>-2.2991906000000002</c:v>
                </c:pt>
                <c:pt idx="58">
                  <c:v>-1.92508948</c:v>
                </c:pt>
                <c:pt idx="59">
                  <c:v>-1.5250522200000001</c:v>
                </c:pt>
                <c:pt idx="60">
                  <c:v>-1.2088652</c:v>
                </c:pt>
                <c:pt idx="61">
                  <c:v>-0.84291877000000004</c:v>
                </c:pt>
                <c:pt idx="62">
                  <c:v>-0.59194464000000002</c:v>
                </c:pt>
                <c:pt idx="63">
                  <c:v>-0.24332569000000001</c:v>
                </c:pt>
                <c:pt idx="64">
                  <c:v>0.11142708</c:v>
                </c:pt>
                <c:pt idx="65">
                  <c:v>0.37718464999999801</c:v>
                </c:pt>
                <c:pt idx="66">
                  <c:v>0.69907371999999601</c:v>
                </c:pt>
                <c:pt idx="67">
                  <c:v>1.05573166</c:v>
                </c:pt>
                <c:pt idx="68">
                  <c:v>1.3781637200000001</c:v>
                </c:pt>
                <c:pt idx="69">
                  <c:v>1.7159879300000001</c:v>
                </c:pt>
                <c:pt idx="70">
                  <c:v>2.1786762999999998</c:v>
                </c:pt>
                <c:pt idx="71">
                  <c:v>2.54392716</c:v>
                </c:pt>
                <c:pt idx="72">
                  <c:v>3.00894276</c:v>
                </c:pt>
                <c:pt idx="73">
                  <c:v>3.38269383</c:v>
                </c:pt>
                <c:pt idx="74">
                  <c:v>3.8154573799999998</c:v>
                </c:pt>
                <c:pt idx="75">
                  <c:v>4.2868147499999996</c:v>
                </c:pt>
                <c:pt idx="76">
                  <c:v>4.6453748800000003</c:v>
                </c:pt>
                <c:pt idx="77">
                  <c:v>5.0487099600000001</c:v>
                </c:pt>
                <c:pt idx="78">
                  <c:v>5.4016313</c:v>
                </c:pt>
                <c:pt idx="79">
                  <c:v>5.8952991700000004</c:v>
                </c:pt>
                <c:pt idx="80">
                  <c:v>6.2770771999999999</c:v>
                </c:pt>
                <c:pt idx="81">
                  <c:v>6.7731643799999999</c:v>
                </c:pt>
                <c:pt idx="82">
                  <c:v>7.3231967400000002</c:v>
                </c:pt>
                <c:pt idx="83">
                  <c:v>7.8835441399999997</c:v>
                </c:pt>
                <c:pt idx="84">
                  <c:v>8.5033619599999994</c:v>
                </c:pt>
                <c:pt idx="85">
                  <c:v>9.1008734499999999</c:v>
                </c:pt>
                <c:pt idx="86">
                  <c:v>9.6966136400000007</c:v>
                </c:pt>
                <c:pt idx="87">
                  <c:v>10.35417122</c:v>
                </c:pt>
                <c:pt idx="88">
                  <c:v>10.873020240000001</c:v>
                </c:pt>
                <c:pt idx="89">
                  <c:v>11.61296836</c:v>
                </c:pt>
                <c:pt idx="90">
                  <c:v>12.3273954</c:v>
                </c:pt>
                <c:pt idx="91">
                  <c:v>13.20940933</c:v>
                </c:pt>
                <c:pt idx="92">
                  <c:v>14.17980352</c:v>
                </c:pt>
                <c:pt idx="93">
                  <c:v>15.26414304</c:v>
                </c:pt>
                <c:pt idx="94">
                  <c:v>16.487798099999999</c:v>
                </c:pt>
                <c:pt idx="95">
                  <c:v>17.76515255</c:v>
                </c:pt>
                <c:pt idx="96">
                  <c:v>19.34639404</c:v>
                </c:pt>
                <c:pt idx="97">
                  <c:v>21.248549130000001</c:v>
                </c:pt>
                <c:pt idx="98">
                  <c:v>23.590908280000001</c:v>
                </c:pt>
                <c:pt idx="99">
                  <c:v>27.951375370000001</c:v>
                </c:pt>
                <c:pt idx="100">
                  <c:v>46.230110000000003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'UrbanMacro-30G'!$I$25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'UrbanMacro-30G'!$I$29:$I$129</c:f>
              <c:numCache>
                <c:formatCode>0.00_ </c:formatCode>
                <c:ptCount val="101"/>
                <c:pt idx="0">
                  <c:v>-61.566854700996501</c:v>
                </c:pt>
                <c:pt idx="1">
                  <c:v>-53.444264778805199</c:v>
                </c:pt>
                <c:pt idx="2">
                  <c:v>-50.339448997736604</c:v>
                </c:pt>
                <c:pt idx="3">
                  <c:v>-48.589476863178803</c:v>
                </c:pt>
                <c:pt idx="4">
                  <c:v>-46.376755339608501</c:v>
                </c:pt>
                <c:pt idx="5">
                  <c:v>-44.595333255700403</c:v>
                </c:pt>
                <c:pt idx="6">
                  <c:v>-43.873614588225998</c:v>
                </c:pt>
                <c:pt idx="7">
                  <c:v>-42.449638034506002</c:v>
                </c:pt>
                <c:pt idx="8">
                  <c:v>-40.830020682929302</c:v>
                </c:pt>
                <c:pt idx="9">
                  <c:v>-40.286019668017801</c:v>
                </c:pt>
                <c:pt idx="10">
                  <c:v>-39.7135560109095</c:v>
                </c:pt>
                <c:pt idx="11">
                  <c:v>-38.959407490333803</c:v>
                </c:pt>
                <c:pt idx="12">
                  <c:v>-38.556860822791201</c:v>
                </c:pt>
                <c:pt idx="13">
                  <c:v>-37.585593166985298</c:v>
                </c:pt>
                <c:pt idx="14">
                  <c:v>-36.788042328049301</c:v>
                </c:pt>
                <c:pt idx="15">
                  <c:v>-35.492326383912399</c:v>
                </c:pt>
                <c:pt idx="16">
                  <c:v>-35.035804174705703</c:v>
                </c:pt>
                <c:pt idx="17">
                  <c:v>-33.871557680788399</c:v>
                </c:pt>
                <c:pt idx="18">
                  <c:v>-33.105956266762</c:v>
                </c:pt>
                <c:pt idx="19">
                  <c:v>-32.558317340854302</c:v>
                </c:pt>
                <c:pt idx="20">
                  <c:v>-32.147575920159497</c:v>
                </c:pt>
                <c:pt idx="21">
                  <c:v>-31.041278460080701</c:v>
                </c:pt>
                <c:pt idx="22">
                  <c:v>-30.695051607459</c:v>
                </c:pt>
                <c:pt idx="23">
                  <c:v>-30.2106100518461</c:v>
                </c:pt>
                <c:pt idx="24">
                  <c:v>-28.9837494666825</c:v>
                </c:pt>
                <c:pt idx="25">
                  <c:v>-28.311860308557101</c:v>
                </c:pt>
                <c:pt idx="26">
                  <c:v>-27.799907880907298</c:v>
                </c:pt>
                <c:pt idx="27">
                  <c:v>-27.23585229919</c:v>
                </c:pt>
                <c:pt idx="28">
                  <c:v>-25.895035701506099</c:v>
                </c:pt>
                <c:pt idx="29">
                  <c:v>-25.484929619446</c:v>
                </c:pt>
                <c:pt idx="30">
                  <c:v>-24.557697790190598</c:v>
                </c:pt>
                <c:pt idx="31">
                  <c:v>-23.784906744651401</c:v>
                </c:pt>
                <c:pt idx="32">
                  <c:v>-23.149246862937702</c:v>
                </c:pt>
                <c:pt idx="33">
                  <c:v>-22.6635717346478</c:v>
                </c:pt>
                <c:pt idx="34">
                  <c:v>-22.1138262088304</c:v>
                </c:pt>
                <c:pt idx="35">
                  <c:v>-21.681541330640702</c:v>
                </c:pt>
                <c:pt idx="36">
                  <c:v>-20.449402035757299</c:v>
                </c:pt>
                <c:pt idx="37">
                  <c:v>-19.339575987100901</c:v>
                </c:pt>
                <c:pt idx="38">
                  <c:v>-18.839047293856801</c:v>
                </c:pt>
                <c:pt idx="39">
                  <c:v>-18.0146953957744</c:v>
                </c:pt>
                <c:pt idx="40">
                  <c:v>-17.477719950250599</c:v>
                </c:pt>
                <c:pt idx="41">
                  <c:v>-16.698722741635098</c:v>
                </c:pt>
                <c:pt idx="42">
                  <c:v>-16.191544481097399</c:v>
                </c:pt>
                <c:pt idx="43">
                  <c:v>-15.391109990646999</c:v>
                </c:pt>
                <c:pt idx="44">
                  <c:v>-14.9205093226823</c:v>
                </c:pt>
                <c:pt idx="45">
                  <c:v>-14.6402535125334</c:v>
                </c:pt>
                <c:pt idx="46">
                  <c:v>-14.2639295322429</c:v>
                </c:pt>
                <c:pt idx="47">
                  <c:v>-13.730903226092799</c:v>
                </c:pt>
                <c:pt idx="48">
                  <c:v>-12.260817527298601</c:v>
                </c:pt>
                <c:pt idx="49">
                  <c:v>-11.910514902725801</c:v>
                </c:pt>
                <c:pt idx="50">
                  <c:v>-11.467121110852</c:v>
                </c:pt>
                <c:pt idx="51">
                  <c:v>-10.567412028942501</c:v>
                </c:pt>
                <c:pt idx="52">
                  <c:v>-9.6468715583498703</c:v>
                </c:pt>
                <c:pt idx="53">
                  <c:v>-8.9765606403922291</c:v>
                </c:pt>
                <c:pt idx="54">
                  <c:v>-8.7529011799213006</c:v>
                </c:pt>
                <c:pt idx="55">
                  <c:v>-8.3037714460921901</c:v>
                </c:pt>
                <c:pt idx="56">
                  <c:v>-7.7765788350119003</c:v>
                </c:pt>
                <c:pt idx="57">
                  <c:v>-7.2031156392871001</c:v>
                </c:pt>
                <c:pt idx="58">
                  <c:v>-6.6640235804277701</c:v>
                </c:pt>
                <c:pt idx="59">
                  <c:v>-5.5622234885183603</c:v>
                </c:pt>
                <c:pt idx="60">
                  <c:v>-5.3336167624848496</c:v>
                </c:pt>
                <c:pt idx="61">
                  <c:v>-4.1391549631089601</c:v>
                </c:pt>
                <c:pt idx="62">
                  <c:v>-3.86513436307319</c:v>
                </c:pt>
                <c:pt idx="63">
                  <c:v>-2.9367870588542</c:v>
                </c:pt>
                <c:pt idx="64">
                  <c:v>-2.4646827578998298</c:v>
                </c:pt>
                <c:pt idx="65">
                  <c:v>-2.3136221926026201</c:v>
                </c:pt>
                <c:pt idx="66">
                  <c:v>-1.9417484205909299</c:v>
                </c:pt>
                <c:pt idx="67">
                  <c:v>-1.35292671317719</c:v>
                </c:pt>
                <c:pt idx="68">
                  <c:v>-0.50183881921850504</c:v>
                </c:pt>
                <c:pt idx="69">
                  <c:v>-5.5357037848723999E-2</c:v>
                </c:pt>
                <c:pt idx="70">
                  <c:v>0.50895838658342896</c:v>
                </c:pt>
                <c:pt idx="71">
                  <c:v>0.894737924481115</c:v>
                </c:pt>
                <c:pt idx="72">
                  <c:v>1.3554839004518</c:v>
                </c:pt>
                <c:pt idx="73">
                  <c:v>1.6762216438973601</c:v>
                </c:pt>
                <c:pt idx="74">
                  <c:v>2.5657991481306599</c:v>
                </c:pt>
                <c:pt idx="75">
                  <c:v>2.9686232440187301</c:v>
                </c:pt>
                <c:pt idx="76">
                  <c:v>3.4157732595380601</c:v>
                </c:pt>
                <c:pt idx="77">
                  <c:v>3.7606988888585899</c:v>
                </c:pt>
                <c:pt idx="78">
                  <c:v>4.4805313321823901</c:v>
                </c:pt>
                <c:pt idx="79">
                  <c:v>4.98224076904211</c:v>
                </c:pt>
                <c:pt idx="80">
                  <c:v>5.5253592788304697</c:v>
                </c:pt>
                <c:pt idx="81">
                  <c:v>6.4974491229364002</c:v>
                </c:pt>
                <c:pt idx="82">
                  <c:v>7.1285976951433598</c:v>
                </c:pt>
                <c:pt idx="83">
                  <c:v>8.1945373012283191</c:v>
                </c:pt>
                <c:pt idx="84">
                  <c:v>8.9545662154366301</c:v>
                </c:pt>
                <c:pt idx="85">
                  <c:v>9.3244149832456795</c:v>
                </c:pt>
                <c:pt idx="86">
                  <c:v>9.9489699028353993</c:v>
                </c:pt>
                <c:pt idx="87">
                  <c:v>10.598394621791201</c:v>
                </c:pt>
                <c:pt idx="88">
                  <c:v>11.334907149274301</c:v>
                </c:pt>
                <c:pt idx="89">
                  <c:v>12.3411932872392</c:v>
                </c:pt>
                <c:pt idx="90">
                  <c:v>13.0945918685221</c:v>
                </c:pt>
                <c:pt idx="91">
                  <c:v>13.8884393159579</c:v>
                </c:pt>
                <c:pt idx="92">
                  <c:v>14.9370830869565</c:v>
                </c:pt>
                <c:pt idx="93">
                  <c:v>15.705023381748999</c:v>
                </c:pt>
                <c:pt idx="94">
                  <c:v>16.514433829195799</c:v>
                </c:pt>
                <c:pt idx="95">
                  <c:v>17.279429688971099</c:v>
                </c:pt>
                <c:pt idx="96">
                  <c:v>18.3202488083639</c:v>
                </c:pt>
                <c:pt idx="97">
                  <c:v>19.725814649142301</c:v>
                </c:pt>
                <c:pt idx="98">
                  <c:v>23.115570406780002</c:v>
                </c:pt>
                <c:pt idx="99">
                  <c:v>25.614907612209599</c:v>
                </c:pt>
                <c:pt idx="100">
                  <c:v>37.385067744906699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'UrbanMacro-30G'!$J$25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'UrbanMacro-30G'!$J$28:$J$128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'UrbanMacro-30G'!$K$25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'UrbanMacro-30G'!$K$29:$K$129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'UrbanMacro-30G'!$L$25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'UrbanMacro-30G'!$L$29:$L$129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'UrbanMacro-30G'!$M$25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'UrbanMacro-30G'!$M$29:$M$129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'UrbanMacro-30G'!$N$25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'UrbanMacro-30G'!$N$29:$N$129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'UrbanMacro-30G'!$O$25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'UrbanMacro-30G'!$O$29:$O$129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'UrbanMacro-30G'!$P$25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'UrbanMacro-30G'!$P$29:$P$129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'UrbanMacro-30G'!$Q$25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'UrbanMacro-30G'!$Q$29:$Q$129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'UrbanMacro-30G'!$R$25</c:f>
              <c:strCache>
                <c:ptCount val="1"/>
              </c:strCache>
            </c:strRef>
          </c:tx>
          <c:xVal>
            <c:numRef>
              <c:f>'UrbanMacro-30G'!$R$29:$R$129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'UrbanMacro-30G'!$S$25</c:f>
              <c:strCache>
                <c:ptCount val="1"/>
              </c:strCache>
            </c:strRef>
          </c:tx>
          <c:xVal>
            <c:numRef>
              <c:f>'UrbanMacro-30G'!$S$29:$S$129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'UrbanMacro-30G'!$T$25</c:f>
              <c:strCache>
                <c:ptCount val="1"/>
              </c:strCache>
            </c:strRef>
          </c:tx>
          <c:xVal>
            <c:numRef>
              <c:f>'UrbanMacro-30G'!$T$29:$T$129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'UrbanMacro-30G'!$U$25</c:f>
              <c:strCache>
                <c:ptCount val="1"/>
              </c:strCache>
            </c:strRef>
          </c:tx>
          <c:xVal>
            <c:numRef>
              <c:f>'UrbanMacro-30G'!$U$29:$U$129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'UrbanMacro-30G'!$V$25</c:f>
              <c:strCache>
                <c:ptCount val="1"/>
              </c:strCache>
            </c:strRef>
          </c:tx>
          <c:xVal>
            <c:numRef>
              <c:f>'UrbanMacro-30G'!$V$29:$V$129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'UrbanMacro-30G'!$W$25</c:f>
              <c:strCache>
                <c:ptCount val="1"/>
              </c:strCache>
            </c:strRef>
          </c:tx>
          <c:xVal>
            <c:numRef>
              <c:f>'UrbanMacro-30G'!$W$29:$W$129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'UrbanMacro-30G'!$X$25</c:f>
              <c:strCache>
                <c:ptCount val="1"/>
              </c:strCache>
            </c:strRef>
          </c:tx>
          <c:xVal>
            <c:numRef>
              <c:f>'UrbanMacro-30G'!$X$29:$X$129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'UrbanMacro-30G'!$Y$25</c:f>
              <c:strCache>
                <c:ptCount val="1"/>
              </c:strCache>
            </c:strRef>
          </c:tx>
          <c:xVal>
            <c:numRef>
              <c:f>'UrbanMacro-30G'!$Y$29:$Y$129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'UrbanMacro-30G'!$Z$25</c:f>
              <c:strCache>
                <c:ptCount val="1"/>
              </c:strCache>
            </c:strRef>
          </c:tx>
          <c:xVal>
            <c:numRef>
              <c:f>'UrbanMacro-30G'!$Z$29:$Z$129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'UrbanMacro-30G'!$AA$25</c:f>
              <c:strCache>
                <c:ptCount val="1"/>
              </c:strCache>
            </c:strRef>
          </c:tx>
          <c:xVal>
            <c:numRef>
              <c:f>'UrbanMacro-30G'!$AA$29:$AA$129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'UrbanMacro-30G'!$AB$25</c:f>
              <c:strCache>
                <c:ptCount val="1"/>
              </c:strCache>
            </c:strRef>
          </c:tx>
          <c:xVal>
            <c:numRef>
              <c:f>'UrbanMacro-30G'!$AB$29:$AB$129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'UrbanMacro-30G'!$AC$25</c:f>
              <c:strCache>
                <c:ptCount val="1"/>
              </c:strCache>
            </c:strRef>
          </c:tx>
          <c:xVal>
            <c:numRef>
              <c:f>'UrbanMacro-30G'!$AC$29:$AC$129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'UrbanMacro-30G'!$AD$25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'UrbanMacro-30G'!$AD$29:$AD$129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874600"/>
        <c:axId val="493745712"/>
      </c:scatterChart>
      <c:valAx>
        <c:axId val="2218746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18"/>
              <c:y val="0.9275101641706521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493745712"/>
        <c:crosses val="autoZero"/>
        <c:crossBetween val="midCat"/>
      </c:valAx>
      <c:valAx>
        <c:axId val="493745712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92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2218746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622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6408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'UrbanMacro-30G'!$AG$29:$AG$129</c:f>
              <c:numCache>
                <c:formatCode>0.00_ </c:formatCode>
                <c:ptCount val="101"/>
                <c:pt idx="0">
                  <c:v>-61.815895080566399</c:v>
                </c:pt>
                <c:pt idx="1">
                  <c:v>-52.610194396972702</c:v>
                </c:pt>
                <c:pt idx="2">
                  <c:v>-50.446220397949197</c:v>
                </c:pt>
                <c:pt idx="3">
                  <c:v>-49.9384155273438</c:v>
                </c:pt>
                <c:pt idx="4">
                  <c:v>-46.797449493408202</c:v>
                </c:pt>
                <c:pt idx="5">
                  <c:v>-45.488887786865199</c:v>
                </c:pt>
                <c:pt idx="6">
                  <c:v>-44.924725723266597</c:v>
                </c:pt>
                <c:pt idx="7">
                  <c:v>-44.166123962402303</c:v>
                </c:pt>
                <c:pt idx="8">
                  <c:v>-41.686815261840799</c:v>
                </c:pt>
                <c:pt idx="9">
                  <c:v>-40.790393066406303</c:v>
                </c:pt>
                <c:pt idx="10">
                  <c:v>-40.0413303375244</c:v>
                </c:pt>
                <c:pt idx="11">
                  <c:v>-38.851457214355499</c:v>
                </c:pt>
                <c:pt idx="12">
                  <c:v>-38.157707595825201</c:v>
                </c:pt>
                <c:pt idx="13">
                  <c:v>-38.057095336914102</c:v>
                </c:pt>
                <c:pt idx="14">
                  <c:v>-37.427931976318398</c:v>
                </c:pt>
                <c:pt idx="15">
                  <c:v>-36.843212127685597</c:v>
                </c:pt>
                <c:pt idx="16">
                  <c:v>-36.115682601928697</c:v>
                </c:pt>
                <c:pt idx="17">
                  <c:v>-35.932065582275399</c:v>
                </c:pt>
                <c:pt idx="18">
                  <c:v>-35.433131408691402</c:v>
                </c:pt>
                <c:pt idx="19">
                  <c:v>-35.036743927002</c:v>
                </c:pt>
                <c:pt idx="20">
                  <c:v>-34.868143081665004</c:v>
                </c:pt>
                <c:pt idx="21">
                  <c:v>-34.328483581542997</c:v>
                </c:pt>
                <c:pt idx="22">
                  <c:v>-33.701126480102502</c:v>
                </c:pt>
                <c:pt idx="23">
                  <c:v>-33.2380584716797</c:v>
                </c:pt>
                <c:pt idx="24">
                  <c:v>-32.353528213501001</c:v>
                </c:pt>
                <c:pt idx="25">
                  <c:v>-32.220382690429702</c:v>
                </c:pt>
                <c:pt idx="26">
                  <c:v>-31.878808975219702</c:v>
                </c:pt>
                <c:pt idx="27">
                  <c:v>-31.189802551269501</c:v>
                </c:pt>
                <c:pt idx="28">
                  <c:v>-31.009990882873499</c:v>
                </c:pt>
                <c:pt idx="29">
                  <c:v>-29.107343292236301</c:v>
                </c:pt>
                <c:pt idx="30">
                  <c:v>-28.5529737472534</c:v>
                </c:pt>
                <c:pt idx="31">
                  <c:v>-27.941682434082001</c:v>
                </c:pt>
                <c:pt idx="32">
                  <c:v>-27.687188339233401</c:v>
                </c:pt>
                <c:pt idx="33">
                  <c:v>-27.339880752563499</c:v>
                </c:pt>
                <c:pt idx="34">
                  <c:v>-26.976692581176799</c:v>
                </c:pt>
                <c:pt idx="35">
                  <c:v>-26.671005249023398</c:v>
                </c:pt>
                <c:pt idx="36">
                  <c:v>-26.490476608276399</c:v>
                </c:pt>
                <c:pt idx="37">
                  <c:v>-25.9456260681152</c:v>
                </c:pt>
                <c:pt idx="38">
                  <c:v>-25.826355934143098</c:v>
                </c:pt>
                <c:pt idx="39">
                  <c:v>-25.195326232910201</c:v>
                </c:pt>
                <c:pt idx="40">
                  <c:v>-25.023138999939</c:v>
                </c:pt>
                <c:pt idx="41">
                  <c:v>-24.440708160400401</c:v>
                </c:pt>
                <c:pt idx="42">
                  <c:v>-23.951672744751001</c:v>
                </c:pt>
                <c:pt idx="43">
                  <c:v>-23.133003234863299</c:v>
                </c:pt>
                <c:pt idx="44">
                  <c:v>-22.7850282669067</c:v>
                </c:pt>
                <c:pt idx="45">
                  <c:v>-20.3642482757568</c:v>
                </c:pt>
                <c:pt idx="46">
                  <c:v>-19.494515800476101</c:v>
                </c:pt>
                <c:pt idx="47">
                  <c:v>-19.147056579589801</c:v>
                </c:pt>
                <c:pt idx="48">
                  <c:v>-19.090133285522501</c:v>
                </c:pt>
                <c:pt idx="49">
                  <c:v>-18.931373977661099</c:v>
                </c:pt>
                <c:pt idx="50">
                  <c:v>-18.746592521667498</c:v>
                </c:pt>
                <c:pt idx="51">
                  <c:v>-17.972459793090799</c:v>
                </c:pt>
                <c:pt idx="52">
                  <c:v>-16.873159980773899</c:v>
                </c:pt>
                <c:pt idx="53">
                  <c:v>-16.334718322753901</c:v>
                </c:pt>
                <c:pt idx="54">
                  <c:v>-14.611752319335899</c:v>
                </c:pt>
                <c:pt idx="55">
                  <c:v>-14.2775001525879</c:v>
                </c:pt>
                <c:pt idx="56">
                  <c:v>-13.675985622405999</c:v>
                </c:pt>
                <c:pt idx="57">
                  <c:v>-12.5023332595825</c:v>
                </c:pt>
                <c:pt idx="58">
                  <c:v>-10.749844551086399</c:v>
                </c:pt>
                <c:pt idx="59">
                  <c:v>-10.1189430236816</c:v>
                </c:pt>
                <c:pt idx="60">
                  <c:v>-9.6664061546325701</c:v>
                </c:pt>
                <c:pt idx="61">
                  <c:v>-9.3078308105468697</c:v>
                </c:pt>
                <c:pt idx="62">
                  <c:v>-8.6668858528137207</c:v>
                </c:pt>
                <c:pt idx="63">
                  <c:v>-8.4430231094360408</c:v>
                </c:pt>
                <c:pt idx="64">
                  <c:v>-7.8829611778259299</c:v>
                </c:pt>
                <c:pt idx="65">
                  <c:v>-6.7103757858276403</c:v>
                </c:pt>
                <c:pt idx="66">
                  <c:v>-6.10242805480957</c:v>
                </c:pt>
                <c:pt idx="67">
                  <c:v>-5.77799673080444</c:v>
                </c:pt>
                <c:pt idx="68">
                  <c:v>-4.96044836044313</c:v>
                </c:pt>
                <c:pt idx="69">
                  <c:v>-3.96325368881226</c:v>
                </c:pt>
                <c:pt idx="70">
                  <c:v>-3.0243564844131501</c:v>
                </c:pt>
                <c:pt idx="71">
                  <c:v>-2.2106551647186299</c:v>
                </c:pt>
                <c:pt idx="72">
                  <c:v>-1.80993747711182</c:v>
                </c:pt>
                <c:pt idx="73">
                  <c:v>-1.3049288749694801</c:v>
                </c:pt>
                <c:pt idx="74">
                  <c:v>-0.94921175241470401</c:v>
                </c:pt>
                <c:pt idx="75">
                  <c:v>-0.59943664073944103</c:v>
                </c:pt>
                <c:pt idx="76">
                  <c:v>0.13488784804940299</c:v>
                </c:pt>
                <c:pt idx="77">
                  <c:v>0.31379600763320897</c:v>
                </c:pt>
                <c:pt idx="78">
                  <c:v>0.521794605255128</c:v>
                </c:pt>
                <c:pt idx="79">
                  <c:v>0.95676517486572299</c:v>
                </c:pt>
                <c:pt idx="80">
                  <c:v>1.46058320999145</c:v>
                </c:pt>
                <c:pt idx="81">
                  <c:v>3.0567450046539402</c:v>
                </c:pt>
                <c:pt idx="82">
                  <c:v>4.51983947753906</c:v>
                </c:pt>
                <c:pt idx="83">
                  <c:v>4.8334561347961396</c:v>
                </c:pt>
                <c:pt idx="84">
                  <c:v>5.3149862289428702</c:v>
                </c:pt>
                <c:pt idx="85">
                  <c:v>5.8260254859924299</c:v>
                </c:pt>
                <c:pt idx="86">
                  <c:v>6.3635908126831104</c:v>
                </c:pt>
                <c:pt idx="87">
                  <c:v>6.5023444175720204</c:v>
                </c:pt>
                <c:pt idx="88">
                  <c:v>7.47155809402466</c:v>
                </c:pt>
                <c:pt idx="89">
                  <c:v>8.0148164749145501</c:v>
                </c:pt>
                <c:pt idx="90">
                  <c:v>8.6294822692871094</c:v>
                </c:pt>
                <c:pt idx="91">
                  <c:v>9.6310018539428697</c:v>
                </c:pt>
                <c:pt idx="92">
                  <c:v>10.809529781341601</c:v>
                </c:pt>
                <c:pt idx="93">
                  <c:v>12.3109930038452</c:v>
                </c:pt>
                <c:pt idx="94">
                  <c:v>12.654835414886501</c:v>
                </c:pt>
                <c:pt idx="95">
                  <c:v>13.479246139526399</c:v>
                </c:pt>
                <c:pt idx="96">
                  <c:v>14.9103288650513</c:v>
                </c:pt>
                <c:pt idx="97">
                  <c:v>15.704846572876001</c:v>
                </c:pt>
                <c:pt idx="98">
                  <c:v>17.547634124755898</c:v>
                </c:pt>
                <c:pt idx="99">
                  <c:v>23.1605823516845</c:v>
                </c:pt>
                <c:pt idx="100">
                  <c:v>29.559275627136198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'UrbanMacro-30G'!$AH$25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'UrbanMacro-30G'!$AH$29:$AH$129</c:f>
              <c:numCache>
                <c:formatCode>0.00_ </c:formatCode>
                <c:ptCount val="101"/>
                <c:pt idx="0">
                  <c:v>-43.387799999999999</c:v>
                </c:pt>
                <c:pt idx="1">
                  <c:v>-38.614899999999999</c:v>
                </c:pt>
                <c:pt idx="2">
                  <c:v>-37.667200000000001</c:v>
                </c:pt>
                <c:pt idx="3">
                  <c:v>-35.241599999999998</c:v>
                </c:pt>
                <c:pt idx="4">
                  <c:v>-32.611600000000003</c:v>
                </c:pt>
                <c:pt idx="5">
                  <c:v>-30.248699999999999</c:v>
                </c:pt>
                <c:pt idx="6">
                  <c:v>-27.869</c:v>
                </c:pt>
                <c:pt idx="7">
                  <c:v>-26.633600000000001</c:v>
                </c:pt>
                <c:pt idx="8">
                  <c:v>-25.695900000000002</c:v>
                </c:pt>
                <c:pt idx="9">
                  <c:v>-24.726199999999999</c:v>
                </c:pt>
                <c:pt idx="10">
                  <c:v>-24.115200000000002</c:v>
                </c:pt>
                <c:pt idx="11">
                  <c:v>-23.433900000000001</c:v>
                </c:pt>
                <c:pt idx="12">
                  <c:v>-22.471599999999999</c:v>
                </c:pt>
                <c:pt idx="13">
                  <c:v>-21.814399999999999</c:v>
                </c:pt>
                <c:pt idx="14">
                  <c:v>-20.460899999999999</c:v>
                </c:pt>
                <c:pt idx="15">
                  <c:v>-19.659500000000001</c:v>
                </c:pt>
                <c:pt idx="16">
                  <c:v>-18.177199999999999</c:v>
                </c:pt>
                <c:pt idx="17">
                  <c:v>-17.759699999999999</c:v>
                </c:pt>
                <c:pt idx="18">
                  <c:v>-16.864699999999999</c:v>
                </c:pt>
                <c:pt idx="19">
                  <c:v>-15.6638</c:v>
                </c:pt>
                <c:pt idx="20">
                  <c:v>-15.292</c:v>
                </c:pt>
                <c:pt idx="21">
                  <c:v>-14.4658</c:v>
                </c:pt>
                <c:pt idx="22">
                  <c:v>-13.9869</c:v>
                </c:pt>
                <c:pt idx="23">
                  <c:v>-13.282</c:v>
                </c:pt>
                <c:pt idx="24">
                  <c:v>-12.476100000000001</c:v>
                </c:pt>
                <c:pt idx="25">
                  <c:v>-12.2973</c:v>
                </c:pt>
                <c:pt idx="26">
                  <c:v>-11.9086</c:v>
                </c:pt>
                <c:pt idx="27">
                  <c:v>-11.4259</c:v>
                </c:pt>
                <c:pt idx="28">
                  <c:v>-11.002000000000001</c:v>
                </c:pt>
                <c:pt idx="29">
                  <c:v>-10.6271</c:v>
                </c:pt>
                <c:pt idx="30">
                  <c:v>-9.9914000000000005</c:v>
                </c:pt>
                <c:pt idx="31">
                  <c:v>-9.2556999999999992</c:v>
                </c:pt>
                <c:pt idx="32">
                  <c:v>-8.6921999999999997</c:v>
                </c:pt>
                <c:pt idx="33">
                  <c:v>-8.1343999999999994</c:v>
                </c:pt>
                <c:pt idx="34">
                  <c:v>-7.6928999999999998</c:v>
                </c:pt>
                <c:pt idx="35">
                  <c:v>-7.0932000000000004</c:v>
                </c:pt>
                <c:pt idx="36">
                  <c:v>-6.9112</c:v>
                </c:pt>
                <c:pt idx="37">
                  <c:v>-6.633</c:v>
                </c:pt>
                <c:pt idx="38">
                  <c:v>-6.3874000000000004</c:v>
                </c:pt>
                <c:pt idx="39">
                  <c:v>-5.8513999999999999</c:v>
                </c:pt>
                <c:pt idx="40">
                  <c:v>-5.4706999999999999</c:v>
                </c:pt>
                <c:pt idx="41">
                  <c:v>-5.2333999999999996</c:v>
                </c:pt>
                <c:pt idx="42">
                  <c:v>-4.9917999999999996</c:v>
                </c:pt>
                <c:pt idx="43">
                  <c:v>-4.2897999999999996</c:v>
                </c:pt>
                <c:pt idx="44">
                  <c:v>-4.0228999999999999</c:v>
                </c:pt>
                <c:pt idx="45">
                  <c:v>-3.5577999999999999</c:v>
                </c:pt>
                <c:pt idx="46">
                  <c:v>-3.06</c:v>
                </c:pt>
                <c:pt idx="47">
                  <c:v>-2.6252</c:v>
                </c:pt>
                <c:pt idx="48">
                  <c:v>-2.3407</c:v>
                </c:pt>
                <c:pt idx="49">
                  <c:v>-2.0316000000000001</c:v>
                </c:pt>
                <c:pt idx="50">
                  <c:v>-1.6545000000000001</c:v>
                </c:pt>
                <c:pt idx="51">
                  <c:v>-1.2370000000000001</c:v>
                </c:pt>
                <c:pt idx="52">
                  <c:v>-1.0266</c:v>
                </c:pt>
                <c:pt idx="53">
                  <c:v>-0.74209999999999998</c:v>
                </c:pt>
                <c:pt idx="54">
                  <c:v>-0.18540000000000001</c:v>
                </c:pt>
                <c:pt idx="55">
                  <c:v>0.20569999999999999</c:v>
                </c:pt>
                <c:pt idx="56">
                  <c:v>0.4829</c:v>
                </c:pt>
                <c:pt idx="57">
                  <c:v>0.71679999999999999</c:v>
                </c:pt>
                <c:pt idx="58">
                  <c:v>1.0114000000000001</c:v>
                </c:pt>
                <c:pt idx="59">
                  <c:v>1.4058999999999999</c:v>
                </c:pt>
                <c:pt idx="60">
                  <c:v>2.1936</c:v>
                </c:pt>
                <c:pt idx="61">
                  <c:v>2.6272000000000002</c:v>
                </c:pt>
                <c:pt idx="62">
                  <c:v>2.9277000000000002</c:v>
                </c:pt>
                <c:pt idx="63">
                  <c:v>3.7675000000000001</c:v>
                </c:pt>
                <c:pt idx="64">
                  <c:v>4.2961</c:v>
                </c:pt>
                <c:pt idx="65">
                  <c:v>4.6489000000000003</c:v>
                </c:pt>
                <c:pt idx="66">
                  <c:v>5.8006000000000002</c:v>
                </c:pt>
                <c:pt idx="67">
                  <c:v>6.2473000000000001</c:v>
                </c:pt>
                <c:pt idx="68">
                  <c:v>6.5726000000000004</c:v>
                </c:pt>
                <c:pt idx="69">
                  <c:v>7.0263999999999998</c:v>
                </c:pt>
                <c:pt idx="70">
                  <c:v>7.3018000000000001</c:v>
                </c:pt>
                <c:pt idx="71">
                  <c:v>8.266</c:v>
                </c:pt>
                <c:pt idx="72">
                  <c:v>9.1341000000000001</c:v>
                </c:pt>
                <c:pt idx="73">
                  <c:v>9.6607000000000003</c:v>
                </c:pt>
                <c:pt idx="74">
                  <c:v>9.9923999999999999</c:v>
                </c:pt>
                <c:pt idx="75">
                  <c:v>10.4681</c:v>
                </c:pt>
                <c:pt idx="76">
                  <c:v>11.073600000000001</c:v>
                </c:pt>
                <c:pt idx="77">
                  <c:v>11.872199999999999</c:v>
                </c:pt>
                <c:pt idx="78">
                  <c:v>12.2073</c:v>
                </c:pt>
                <c:pt idx="79">
                  <c:v>12.587899999999999</c:v>
                </c:pt>
                <c:pt idx="80">
                  <c:v>13.005699999999999</c:v>
                </c:pt>
                <c:pt idx="81">
                  <c:v>14.387</c:v>
                </c:pt>
                <c:pt idx="82">
                  <c:v>15.488799999999999</c:v>
                </c:pt>
                <c:pt idx="83">
                  <c:v>15.9198</c:v>
                </c:pt>
                <c:pt idx="84">
                  <c:v>16.605599999999999</c:v>
                </c:pt>
                <c:pt idx="85">
                  <c:v>17.462</c:v>
                </c:pt>
                <c:pt idx="86">
                  <c:v>17.892499999999998</c:v>
                </c:pt>
                <c:pt idx="87">
                  <c:v>18.29</c:v>
                </c:pt>
                <c:pt idx="88">
                  <c:v>18.5</c:v>
                </c:pt>
                <c:pt idx="89">
                  <c:v>19.033100000000001</c:v>
                </c:pt>
                <c:pt idx="90">
                  <c:v>19.634</c:v>
                </c:pt>
                <c:pt idx="91">
                  <c:v>20.751300000000001</c:v>
                </c:pt>
                <c:pt idx="92">
                  <c:v>22.378900000000002</c:v>
                </c:pt>
                <c:pt idx="93">
                  <c:v>23.065899999999999</c:v>
                </c:pt>
                <c:pt idx="94">
                  <c:v>23.5685</c:v>
                </c:pt>
                <c:pt idx="95">
                  <c:v>25.142299999999999</c:v>
                </c:pt>
                <c:pt idx="96">
                  <c:v>26.552700000000002</c:v>
                </c:pt>
                <c:pt idx="97">
                  <c:v>27.418399999999998</c:v>
                </c:pt>
                <c:pt idx="98">
                  <c:v>30.866</c:v>
                </c:pt>
                <c:pt idx="99">
                  <c:v>33.414400000000001</c:v>
                </c:pt>
                <c:pt idx="100">
                  <c:v>45.425600000000003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'UrbanMacro-30G'!$AI$25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'UrbanMacro-30G'!$AI$29:$AI$129</c:f>
              <c:numCache>
                <c:formatCode>0.00_ </c:formatCode>
                <c:ptCount val="101"/>
                <c:pt idx="0">
                  <c:v>-61.622700000000002</c:v>
                </c:pt>
                <c:pt idx="1">
                  <c:v>-32.948208999999999</c:v>
                </c:pt>
                <c:pt idx="2">
                  <c:v>-29.500537999999999</c:v>
                </c:pt>
                <c:pt idx="3">
                  <c:v>-27.246978000000002</c:v>
                </c:pt>
                <c:pt idx="4">
                  <c:v>-25.428032000000002</c:v>
                </c:pt>
                <c:pt idx="5">
                  <c:v>-23.812215000000002</c:v>
                </c:pt>
                <c:pt idx="6">
                  <c:v>-22.534748</c:v>
                </c:pt>
                <c:pt idx="7">
                  <c:v>-21.348311999999996</c:v>
                </c:pt>
                <c:pt idx="8">
                  <c:v>-20.278956000000001</c:v>
                </c:pt>
                <c:pt idx="9">
                  <c:v>-19.168448000000001</c:v>
                </c:pt>
                <c:pt idx="10">
                  <c:v>-18.098179999999999</c:v>
                </c:pt>
                <c:pt idx="11">
                  <c:v>-17.179252999999999</c:v>
                </c:pt>
                <c:pt idx="12">
                  <c:v>-16.179576000000001</c:v>
                </c:pt>
                <c:pt idx="13">
                  <c:v>-15.256949999999998</c:v>
                </c:pt>
                <c:pt idx="14">
                  <c:v>-14.481242</c:v>
                </c:pt>
                <c:pt idx="15">
                  <c:v>-13.631565</c:v>
                </c:pt>
                <c:pt idx="16">
                  <c:v>-12.875832000000001</c:v>
                </c:pt>
                <c:pt idx="17">
                  <c:v>-12.127095000000001</c:v>
                </c:pt>
                <c:pt idx="18">
                  <c:v>-11.338640000000002</c:v>
                </c:pt>
                <c:pt idx="19">
                  <c:v>-10.578458999999997</c:v>
                </c:pt>
                <c:pt idx="20">
                  <c:v>-9.8628999999999998</c:v>
                </c:pt>
                <c:pt idx="21">
                  <c:v>-9.1917729999999995</c:v>
                </c:pt>
                <c:pt idx="22">
                  <c:v>-8.5474320000000006</c:v>
                </c:pt>
                <c:pt idx="23">
                  <c:v>-7.9165150000000004</c:v>
                </c:pt>
                <c:pt idx="24">
                  <c:v>-7.2274880000000028</c:v>
                </c:pt>
                <c:pt idx="25">
                  <c:v>-6.5695749999999995</c:v>
                </c:pt>
                <c:pt idx="26">
                  <c:v>-5.9807159999999984</c:v>
                </c:pt>
                <c:pt idx="27">
                  <c:v>-5.3784159999999996</c:v>
                </c:pt>
                <c:pt idx="28">
                  <c:v>-4.7961679999999998</c:v>
                </c:pt>
                <c:pt idx="29">
                  <c:v>-4.2364290000000002</c:v>
                </c:pt>
                <c:pt idx="30">
                  <c:v>-3.6011900000000048</c:v>
                </c:pt>
                <c:pt idx="31">
                  <c:v>-3.0324169999999997</c:v>
                </c:pt>
                <c:pt idx="32">
                  <c:v>-2.4825079999999993</c:v>
                </c:pt>
                <c:pt idx="33">
                  <c:v>-1.8692239999999998</c:v>
                </c:pt>
                <c:pt idx="34">
                  <c:v>-1.3000420000000001</c:v>
                </c:pt>
                <c:pt idx="35">
                  <c:v>-0.82004500000000025</c:v>
                </c:pt>
                <c:pt idx="36">
                  <c:v>-0.28066800000000075</c:v>
                </c:pt>
                <c:pt idx="37">
                  <c:v>0.22576299999999994</c:v>
                </c:pt>
                <c:pt idx="38">
                  <c:v>0.72753200000000284</c:v>
                </c:pt>
                <c:pt idx="39">
                  <c:v>1.1938960000000021</c:v>
                </c:pt>
                <c:pt idx="40">
                  <c:v>1.71854</c:v>
                </c:pt>
                <c:pt idx="41">
                  <c:v>2.2559750000000003</c:v>
                </c:pt>
                <c:pt idx="42">
                  <c:v>2.7806679999999995</c:v>
                </c:pt>
                <c:pt idx="43">
                  <c:v>3.3251839999999997</c:v>
                </c:pt>
                <c:pt idx="44">
                  <c:v>3.8439759999999987</c:v>
                </c:pt>
                <c:pt idx="45">
                  <c:v>4.3230000000000004</c:v>
                </c:pt>
                <c:pt idx="46">
                  <c:v>4.8929180000000017</c:v>
                </c:pt>
                <c:pt idx="47">
                  <c:v>5.339364999999999</c:v>
                </c:pt>
                <c:pt idx="48">
                  <c:v>5.7992839999999974</c:v>
                </c:pt>
                <c:pt idx="49">
                  <c:v>6.3117300000000007</c:v>
                </c:pt>
                <c:pt idx="50">
                  <c:v>6.8024000000000004</c:v>
                </c:pt>
                <c:pt idx="51">
                  <c:v>7.3001219999999982</c:v>
                </c:pt>
                <c:pt idx="52">
                  <c:v>7.7986840000000015</c:v>
                </c:pt>
                <c:pt idx="53">
                  <c:v>8.3062940000000012</c:v>
                </c:pt>
                <c:pt idx="54">
                  <c:v>8.7897620000000032</c:v>
                </c:pt>
                <c:pt idx="55">
                  <c:v>9.2663750000000018</c:v>
                </c:pt>
                <c:pt idx="56">
                  <c:v>9.7603840000000019</c:v>
                </c:pt>
                <c:pt idx="57">
                  <c:v>10.253731999999998</c:v>
                </c:pt>
                <c:pt idx="58">
                  <c:v>10.729752</c:v>
                </c:pt>
                <c:pt idx="59">
                  <c:v>11.267089</c:v>
                </c:pt>
                <c:pt idx="60">
                  <c:v>11.739159999999996</c:v>
                </c:pt>
                <c:pt idx="61">
                  <c:v>12.264196999999998</c:v>
                </c:pt>
                <c:pt idx="62">
                  <c:v>12.75379</c:v>
                </c:pt>
                <c:pt idx="63">
                  <c:v>13.239109999999997</c:v>
                </c:pt>
                <c:pt idx="64">
                  <c:v>13.704564000000001</c:v>
                </c:pt>
                <c:pt idx="65">
                  <c:v>14.178950000000002</c:v>
                </c:pt>
                <c:pt idx="66">
                  <c:v>14.649647999999999</c:v>
                </c:pt>
                <c:pt idx="67">
                  <c:v>15.053900000000001</c:v>
                </c:pt>
                <c:pt idx="68">
                  <c:v>15.50596</c:v>
                </c:pt>
                <c:pt idx="69">
                  <c:v>15.952082999999979</c:v>
                </c:pt>
                <c:pt idx="70">
                  <c:v>16.369219999999999</c:v>
                </c:pt>
                <c:pt idx="71">
                  <c:v>16.839461999999976</c:v>
                </c:pt>
                <c:pt idx="72">
                  <c:v>17.315695999999999</c:v>
                </c:pt>
                <c:pt idx="73">
                  <c:v>17.801727</c:v>
                </c:pt>
                <c:pt idx="74">
                  <c:v>18.274311999999998</c:v>
                </c:pt>
                <c:pt idx="75">
                  <c:v>18.800674999999998</c:v>
                </c:pt>
                <c:pt idx="76">
                  <c:v>19.317852000000002</c:v>
                </c:pt>
                <c:pt idx="77">
                  <c:v>19.890537999999999</c:v>
                </c:pt>
                <c:pt idx="78">
                  <c:v>20.412552000000009</c:v>
                </c:pt>
                <c:pt idx="79">
                  <c:v>21.02433000000001</c:v>
                </c:pt>
                <c:pt idx="80">
                  <c:v>21.599020000000003</c:v>
                </c:pt>
                <c:pt idx="81">
                  <c:v>22.240333000000003</c:v>
                </c:pt>
                <c:pt idx="82">
                  <c:v>22.838016</c:v>
                </c:pt>
                <c:pt idx="83">
                  <c:v>23.485885</c:v>
                </c:pt>
                <c:pt idx="84">
                  <c:v>24.164784000000001</c:v>
                </c:pt>
                <c:pt idx="85">
                  <c:v>24.767259999999993</c:v>
                </c:pt>
                <c:pt idx="86">
                  <c:v>25.541197999999998</c:v>
                </c:pt>
                <c:pt idx="87">
                  <c:v>26.266407000000001</c:v>
                </c:pt>
                <c:pt idx="88">
                  <c:v>27.051459999999995</c:v>
                </c:pt>
                <c:pt idx="89">
                  <c:v>27.915707000000001</c:v>
                </c:pt>
                <c:pt idx="90">
                  <c:v>28.858270000000008</c:v>
                </c:pt>
                <c:pt idx="91">
                  <c:v>29.799303999999999</c:v>
                </c:pt>
                <c:pt idx="92">
                  <c:v>30.939960000000006</c:v>
                </c:pt>
                <c:pt idx="93">
                  <c:v>32.114684000000004</c:v>
                </c:pt>
                <c:pt idx="94">
                  <c:v>33.370333999999993</c:v>
                </c:pt>
                <c:pt idx="95">
                  <c:v>34.964914999999998</c:v>
                </c:pt>
                <c:pt idx="96">
                  <c:v>36.695911999999922</c:v>
                </c:pt>
                <c:pt idx="97">
                  <c:v>38.804254</c:v>
                </c:pt>
                <c:pt idx="98">
                  <c:v>40.902952000000006</c:v>
                </c:pt>
                <c:pt idx="99">
                  <c:v>44.279413999999967</c:v>
                </c:pt>
                <c:pt idx="100">
                  <c:v>60.230400000000003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'UrbanMacro-30G'!$AJ$25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'UrbanMacro-30G'!$AJ$29:$AJ$129</c:f>
              <c:numCache>
                <c:formatCode>0.00_ </c:formatCode>
                <c:ptCount val="101"/>
                <c:pt idx="0">
                  <c:v>-49.118124000000002</c:v>
                </c:pt>
                <c:pt idx="1">
                  <c:v>-33.416635999999997</c:v>
                </c:pt>
                <c:pt idx="2">
                  <c:v>-29.346574</c:v>
                </c:pt>
                <c:pt idx="3">
                  <c:v>-27.269030999999998</c:v>
                </c:pt>
                <c:pt idx="4">
                  <c:v>-25.538418</c:v>
                </c:pt>
                <c:pt idx="5">
                  <c:v>-24.295566000000001</c:v>
                </c:pt>
                <c:pt idx="6">
                  <c:v>-22.892662000000001</c:v>
                </c:pt>
                <c:pt idx="7">
                  <c:v>-21.957156000000001</c:v>
                </c:pt>
                <c:pt idx="8">
                  <c:v>-20.925032999999999</c:v>
                </c:pt>
                <c:pt idx="9">
                  <c:v>-19.754394000000001</c:v>
                </c:pt>
                <c:pt idx="10">
                  <c:v>-19.026772000000001</c:v>
                </c:pt>
                <c:pt idx="11">
                  <c:v>-17.820951999999998</c:v>
                </c:pt>
                <c:pt idx="12">
                  <c:v>-17.043289999999999</c:v>
                </c:pt>
                <c:pt idx="13">
                  <c:v>-16.354991999999999</c:v>
                </c:pt>
                <c:pt idx="14">
                  <c:v>-15.734952</c:v>
                </c:pt>
                <c:pt idx="15">
                  <c:v>-14.981114</c:v>
                </c:pt>
                <c:pt idx="16">
                  <c:v>-14.430432</c:v>
                </c:pt>
                <c:pt idx="17">
                  <c:v>-13.831643</c:v>
                </c:pt>
                <c:pt idx="18">
                  <c:v>-13.074355000000001</c:v>
                </c:pt>
                <c:pt idx="19">
                  <c:v>-12.488861999999999</c:v>
                </c:pt>
                <c:pt idx="20">
                  <c:v>-12.010628000000001</c:v>
                </c:pt>
                <c:pt idx="21">
                  <c:v>-11.600516000000001</c:v>
                </c:pt>
                <c:pt idx="22">
                  <c:v>-11.153010999999999</c:v>
                </c:pt>
                <c:pt idx="23">
                  <c:v>-10.725191000000001</c:v>
                </c:pt>
                <c:pt idx="24">
                  <c:v>-10.154324000000001</c:v>
                </c:pt>
                <c:pt idx="25">
                  <c:v>-9.6092099999999991</c:v>
                </c:pt>
                <c:pt idx="26">
                  <c:v>-8.9850309999999993</c:v>
                </c:pt>
                <c:pt idx="27">
                  <c:v>-8.2935800000000004</c:v>
                </c:pt>
                <c:pt idx="28">
                  <c:v>-7.6928340000000004</c:v>
                </c:pt>
                <c:pt idx="29">
                  <c:v>-7.3348209999999998</c:v>
                </c:pt>
                <c:pt idx="30">
                  <c:v>-6.7056659999999999</c:v>
                </c:pt>
                <c:pt idx="31">
                  <c:v>-6.153289</c:v>
                </c:pt>
                <c:pt idx="32">
                  <c:v>-5.5032449999999997</c:v>
                </c:pt>
                <c:pt idx="33">
                  <c:v>-4.8957269999999999</c:v>
                </c:pt>
                <c:pt idx="34">
                  <c:v>-4.1486549999999998</c:v>
                </c:pt>
                <c:pt idx="35">
                  <c:v>-3.6486429999999999</c:v>
                </c:pt>
                <c:pt idx="36">
                  <c:v>-3.0615480000000002</c:v>
                </c:pt>
                <c:pt idx="37">
                  <c:v>-2.4871319999999999</c:v>
                </c:pt>
                <c:pt idx="38">
                  <c:v>-1.844123</c:v>
                </c:pt>
                <c:pt idx="39">
                  <c:v>-1.258175</c:v>
                </c:pt>
                <c:pt idx="40">
                  <c:v>-0.73383100000000001</c:v>
                </c:pt>
                <c:pt idx="41">
                  <c:v>-0.16760700000000001</c:v>
                </c:pt>
                <c:pt idx="42">
                  <c:v>0.34878599999999998</c:v>
                </c:pt>
                <c:pt idx="43">
                  <c:v>0.905447</c:v>
                </c:pt>
                <c:pt idx="44">
                  <c:v>1.4962899999999999</c:v>
                </c:pt>
                <c:pt idx="45">
                  <c:v>1.986991</c:v>
                </c:pt>
                <c:pt idx="46">
                  <c:v>2.4474269999999998</c:v>
                </c:pt>
                <c:pt idx="47">
                  <c:v>2.9471949999999998</c:v>
                </c:pt>
                <c:pt idx="48">
                  <c:v>3.4168880000000001</c:v>
                </c:pt>
                <c:pt idx="49">
                  <c:v>3.931054</c:v>
                </c:pt>
                <c:pt idx="50">
                  <c:v>4.3179189999999998</c:v>
                </c:pt>
                <c:pt idx="51">
                  <c:v>4.8142129999999996</c:v>
                </c:pt>
                <c:pt idx="52">
                  <c:v>5.1677160000000004</c:v>
                </c:pt>
                <c:pt idx="53">
                  <c:v>5.5886509999999996</c:v>
                </c:pt>
                <c:pt idx="54">
                  <c:v>5.9919659999999997</c:v>
                </c:pt>
                <c:pt idx="55">
                  <c:v>6.481903</c:v>
                </c:pt>
                <c:pt idx="56">
                  <c:v>6.8466849999999999</c:v>
                </c:pt>
                <c:pt idx="57">
                  <c:v>7.3396929999999996</c:v>
                </c:pt>
                <c:pt idx="58">
                  <c:v>7.7839270000000003</c:v>
                </c:pt>
                <c:pt idx="59">
                  <c:v>8.2135599999999993</c:v>
                </c:pt>
                <c:pt idx="60">
                  <c:v>8.6740209999999998</c:v>
                </c:pt>
                <c:pt idx="61">
                  <c:v>9.1193190000000008</c:v>
                </c:pt>
                <c:pt idx="62">
                  <c:v>9.5247159999999997</c:v>
                </c:pt>
                <c:pt idx="63">
                  <c:v>9.9124130000000008</c:v>
                </c:pt>
                <c:pt idx="64">
                  <c:v>10.300712000000001</c:v>
                </c:pt>
                <c:pt idx="65">
                  <c:v>10.746302</c:v>
                </c:pt>
                <c:pt idx="66">
                  <c:v>11.149642999999999</c:v>
                </c:pt>
                <c:pt idx="67">
                  <c:v>11.582858999999999</c:v>
                </c:pt>
                <c:pt idx="68">
                  <c:v>11.959842</c:v>
                </c:pt>
                <c:pt idx="69">
                  <c:v>12.35834</c:v>
                </c:pt>
                <c:pt idx="70">
                  <c:v>12.722299</c:v>
                </c:pt>
                <c:pt idx="71">
                  <c:v>13.179214</c:v>
                </c:pt>
                <c:pt idx="72">
                  <c:v>13.652634000000001</c:v>
                </c:pt>
                <c:pt idx="73">
                  <c:v>14.163425</c:v>
                </c:pt>
                <c:pt idx="74">
                  <c:v>14.691829</c:v>
                </c:pt>
                <c:pt idx="75">
                  <c:v>15.167183</c:v>
                </c:pt>
                <c:pt idx="76">
                  <c:v>15.678754</c:v>
                </c:pt>
                <c:pt idx="77">
                  <c:v>16.165655000000001</c:v>
                </c:pt>
                <c:pt idx="78">
                  <c:v>16.656390999999999</c:v>
                </c:pt>
                <c:pt idx="79">
                  <c:v>17.242733999999999</c:v>
                </c:pt>
                <c:pt idx="80">
                  <c:v>17.779567</c:v>
                </c:pt>
                <c:pt idx="81">
                  <c:v>18.213674999999999</c:v>
                </c:pt>
                <c:pt idx="82">
                  <c:v>18.893564000000001</c:v>
                </c:pt>
                <c:pt idx="83">
                  <c:v>19.535699000000001</c:v>
                </c:pt>
                <c:pt idx="84">
                  <c:v>20.405287000000001</c:v>
                </c:pt>
                <c:pt idx="85">
                  <c:v>21.188419</c:v>
                </c:pt>
                <c:pt idx="86">
                  <c:v>22.078855999999998</c:v>
                </c:pt>
                <c:pt idx="87">
                  <c:v>22.886984999999999</c:v>
                </c:pt>
                <c:pt idx="88">
                  <c:v>23.747741999999999</c:v>
                </c:pt>
                <c:pt idx="89">
                  <c:v>24.717587000000002</c:v>
                </c:pt>
                <c:pt idx="90">
                  <c:v>25.580048000000001</c:v>
                </c:pt>
                <c:pt idx="91">
                  <c:v>26.662983000000001</c:v>
                </c:pt>
                <c:pt idx="92">
                  <c:v>28.079858000000002</c:v>
                </c:pt>
                <c:pt idx="93">
                  <c:v>29.402552</c:v>
                </c:pt>
                <c:pt idx="94">
                  <c:v>30.662177</c:v>
                </c:pt>
                <c:pt idx="95">
                  <c:v>32.248663000000001</c:v>
                </c:pt>
                <c:pt idx="96">
                  <c:v>33.535196999999997</c:v>
                </c:pt>
                <c:pt idx="97">
                  <c:v>35.454132999999999</c:v>
                </c:pt>
                <c:pt idx="98">
                  <c:v>38.296942000000001</c:v>
                </c:pt>
                <c:pt idx="99">
                  <c:v>41.376255999999998</c:v>
                </c:pt>
                <c:pt idx="100">
                  <c:v>59.284179999999999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'UrbanMacro-30G'!$AK$25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'UrbanMacro-30G'!$AK$29:$AK$129</c:f>
              <c:numCache>
                <c:formatCode>0.00_ </c:formatCode>
                <c:ptCount val="101"/>
                <c:pt idx="0">
                  <c:v>-44.463968109095902</c:v>
                </c:pt>
                <c:pt idx="1">
                  <c:v>-32.6174673381826</c:v>
                </c:pt>
                <c:pt idx="2">
                  <c:v>-29.345186395287499</c:v>
                </c:pt>
                <c:pt idx="3">
                  <c:v>-26.8152890719211</c:v>
                </c:pt>
                <c:pt idx="4">
                  <c:v>-24.203249309034199</c:v>
                </c:pt>
                <c:pt idx="5">
                  <c:v>-22.668890388525401</c:v>
                </c:pt>
                <c:pt idx="6">
                  <c:v>-21.3566112341252</c:v>
                </c:pt>
                <c:pt idx="7">
                  <c:v>-20.377353240614099</c:v>
                </c:pt>
                <c:pt idx="8">
                  <c:v>-19.3527868238465</c:v>
                </c:pt>
                <c:pt idx="9">
                  <c:v>-18.3785410038757</c:v>
                </c:pt>
                <c:pt idx="10">
                  <c:v>-17.209912851374</c:v>
                </c:pt>
                <c:pt idx="11">
                  <c:v>-16.1498723293819</c:v>
                </c:pt>
                <c:pt idx="12">
                  <c:v>-15.3093689485378</c:v>
                </c:pt>
                <c:pt idx="13">
                  <c:v>-14.4874250199423</c:v>
                </c:pt>
                <c:pt idx="14">
                  <c:v>-13.625687788092099</c:v>
                </c:pt>
                <c:pt idx="15">
                  <c:v>-12.7965347168668</c:v>
                </c:pt>
                <c:pt idx="16">
                  <c:v>-11.9845753072112</c:v>
                </c:pt>
                <c:pt idx="17">
                  <c:v>-11.0476387697432</c:v>
                </c:pt>
                <c:pt idx="18">
                  <c:v>-10.2953756797884</c:v>
                </c:pt>
                <c:pt idx="19">
                  <c:v>-9.7191605124716691</c:v>
                </c:pt>
                <c:pt idx="20">
                  <c:v>-9.1465913220655608</c:v>
                </c:pt>
                <c:pt idx="21">
                  <c:v>-8.5144687730490904</c:v>
                </c:pt>
                <c:pt idx="22">
                  <c:v>-7.8116724348618503</c:v>
                </c:pt>
                <c:pt idx="23">
                  <c:v>-7.2783865839079001</c:v>
                </c:pt>
                <c:pt idx="24">
                  <c:v>-6.8095616947878996</c:v>
                </c:pt>
                <c:pt idx="25">
                  <c:v>-6.03224053485647</c:v>
                </c:pt>
                <c:pt idx="26">
                  <c:v>-5.5247840566914004</c:v>
                </c:pt>
                <c:pt idx="27">
                  <c:v>-4.6916113393914101</c:v>
                </c:pt>
                <c:pt idx="28">
                  <c:v>-4.1977375208516996</c:v>
                </c:pt>
                <c:pt idx="29">
                  <c:v>-3.7073253281279102</c:v>
                </c:pt>
                <c:pt idx="30">
                  <c:v>-3.1754127832477499</c:v>
                </c:pt>
                <c:pt idx="31">
                  <c:v>-2.5363435920446298</c:v>
                </c:pt>
                <c:pt idx="32">
                  <c:v>-2.0703399585872799</c:v>
                </c:pt>
                <c:pt idx="33">
                  <c:v>-1.35601002223751</c:v>
                </c:pt>
                <c:pt idx="34">
                  <c:v>-0.91760729877492497</c:v>
                </c:pt>
                <c:pt idx="35">
                  <c:v>-0.41581296311112198</c:v>
                </c:pt>
                <c:pt idx="36">
                  <c:v>0.19229374383415601</c:v>
                </c:pt>
                <c:pt idx="37">
                  <c:v>0.58946329879442805</c:v>
                </c:pt>
                <c:pt idx="38">
                  <c:v>1.0033656415010901</c:v>
                </c:pt>
                <c:pt idx="39">
                  <c:v>1.43735505170338</c:v>
                </c:pt>
                <c:pt idx="40">
                  <c:v>2.0307146487535901</c:v>
                </c:pt>
                <c:pt idx="41">
                  <c:v>2.5010601316042802</c:v>
                </c:pt>
                <c:pt idx="42">
                  <c:v>3.06744819295514</c:v>
                </c:pt>
                <c:pt idx="43">
                  <c:v>3.5700213922963102</c:v>
                </c:pt>
                <c:pt idx="44">
                  <c:v>4.0188859895082096</c:v>
                </c:pt>
                <c:pt idx="45">
                  <c:v>4.6749937984113199</c:v>
                </c:pt>
                <c:pt idx="46">
                  <c:v>5.08088649148252</c:v>
                </c:pt>
                <c:pt idx="47">
                  <c:v>5.6287690670505102</c:v>
                </c:pt>
                <c:pt idx="48">
                  <c:v>6.2577751298710096</c:v>
                </c:pt>
                <c:pt idx="49">
                  <c:v>6.7820919599466301</c:v>
                </c:pt>
                <c:pt idx="50">
                  <c:v>7.1425984253702497</c:v>
                </c:pt>
                <c:pt idx="51">
                  <c:v>7.71897183404334</c:v>
                </c:pt>
                <c:pt idx="52">
                  <c:v>8.1469156217732905</c:v>
                </c:pt>
                <c:pt idx="53">
                  <c:v>8.6232333088972695</c:v>
                </c:pt>
                <c:pt idx="54">
                  <c:v>9.0814585738929896</c:v>
                </c:pt>
                <c:pt idx="55">
                  <c:v>9.6239153040039191</c:v>
                </c:pt>
                <c:pt idx="56">
                  <c:v>10.1210787931883</c:v>
                </c:pt>
                <c:pt idx="57">
                  <c:v>10.5357585180182</c:v>
                </c:pt>
                <c:pt idx="58">
                  <c:v>10.9114538416912</c:v>
                </c:pt>
                <c:pt idx="59">
                  <c:v>11.277200919602601</c:v>
                </c:pt>
                <c:pt idx="60">
                  <c:v>11.8606157387556</c:v>
                </c:pt>
                <c:pt idx="61">
                  <c:v>12.464855710674</c:v>
                </c:pt>
                <c:pt idx="62">
                  <c:v>12.8083940227116</c:v>
                </c:pt>
                <c:pt idx="63">
                  <c:v>13.3229352168759</c:v>
                </c:pt>
                <c:pt idx="64">
                  <c:v>13.7357955101144</c:v>
                </c:pt>
                <c:pt idx="65">
                  <c:v>14.122936674611701</c:v>
                </c:pt>
                <c:pt idx="66">
                  <c:v>14.684299067128</c:v>
                </c:pt>
                <c:pt idx="67">
                  <c:v>15.075309958538201</c:v>
                </c:pt>
                <c:pt idx="68">
                  <c:v>15.586562273357799</c:v>
                </c:pt>
                <c:pt idx="69">
                  <c:v>16.126153492487099</c:v>
                </c:pt>
                <c:pt idx="70">
                  <c:v>16.492172192798002</c:v>
                </c:pt>
                <c:pt idx="71">
                  <c:v>16.9707708966117</c:v>
                </c:pt>
                <c:pt idx="72">
                  <c:v>17.396005482650001</c:v>
                </c:pt>
                <c:pt idx="73">
                  <c:v>17.6733970544967</c:v>
                </c:pt>
                <c:pt idx="74">
                  <c:v>18.1813949345079</c:v>
                </c:pt>
                <c:pt idx="75">
                  <c:v>18.635670095175001</c:v>
                </c:pt>
                <c:pt idx="76">
                  <c:v>19.205462724630198</c:v>
                </c:pt>
                <c:pt idx="77">
                  <c:v>19.7942585265852</c:v>
                </c:pt>
                <c:pt idx="78">
                  <c:v>20.295714561115201</c:v>
                </c:pt>
                <c:pt idx="79">
                  <c:v>20.895133456122799</c:v>
                </c:pt>
                <c:pt idx="80">
                  <c:v>21.607681026806901</c:v>
                </c:pt>
                <c:pt idx="81">
                  <c:v>22.3836205493145</c:v>
                </c:pt>
                <c:pt idx="82">
                  <c:v>22.914741087067402</c:v>
                </c:pt>
                <c:pt idx="83">
                  <c:v>23.487904087407799</c:v>
                </c:pt>
                <c:pt idx="84">
                  <c:v>24.191697470931299</c:v>
                </c:pt>
                <c:pt idx="85">
                  <c:v>24.957160860962901</c:v>
                </c:pt>
                <c:pt idx="86">
                  <c:v>25.6796046204893</c:v>
                </c:pt>
                <c:pt idx="87">
                  <c:v>26.355313732390101</c:v>
                </c:pt>
                <c:pt idx="88">
                  <c:v>27.312998607770702</c:v>
                </c:pt>
                <c:pt idx="89">
                  <c:v>28.267965987914899</c:v>
                </c:pt>
                <c:pt idx="90">
                  <c:v>29.135937499290499</c:v>
                </c:pt>
                <c:pt idx="91">
                  <c:v>30.2652939389463</c:v>
                </c:pt>
                <c:pt idx="92">
                  <c:v>31.199788769527199</c:v>
                </c:pt>
                <c:pt idx="93">
                  <c:v>32.592014198104501</c:v>
                </c:pt>
                <c:pt idx="94">
                  <c:v>33.905405482276102</c:v>
                </c:pt>
                <c:pt idx="95">
                  <c:v>35.336237169705697</c:v>
                </c:pt>
                <c:pt idx="96">
                  <c:v>36.901822625475603</c:v>
                </c:pt>
                <c:pt idx="97">
                  <c:v>38.828966749246099</c:v>
                </c:pt>
                <c:pt idx="98">
                  <c:v>42.086805226735699</c:v>
                </c:pt>
                <c:pt idx="99">
                  <c:v>47.031908408471203</c:v>
                </c:pt>
                <c:pt idx="100">
                  <c:v>57.674526168745501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'UrbanMacro-30G'!$AL$25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'UrbanMacro-30G'!$AL$29:$AL$129</c:f>
              <c:numCache>
                <c:formatCode>0.00_ </c:formatCode>
                <c:ptCount val="101"/>
                <c:pt idx="0">
                  <c:v>-43</c:v>
                </c:pt>
                <c:pt idx="1">
                  <c:v>-32.766129032258</c:v>
                </c:pt>
                <c:pt idx="2">
                  <c:v>-29.917938931297702</c:v>
                </c:pt>
                <c:pt idx="3">
                  <c:v>-27.979084967320201</c:v>
                </c:pt>
                <c:pt idx="4">
                  <c:v>-26.372739916550699</c:v>
                </c:pt>
                <c:pt idx="5">
                  <c:v>-24.804372842347501</c:v>
                </c:pt>
                <c:pt idx="6">
                  <c:v>-23.536540240518001</c:v>
                </c:pt>
                <c:pt idx="7">
                  <c:v>-22.585838343353299</c:v>
                </c:pt>
                <c:pt idx="8">
                  <c:v>-21.791478373143899</c:v>
                </c:pt>
                <c:pt idx="9">
                  <c:v>-21.016785022595201</c:v>
                </c:pt>
                <c:pt idx="10">
                  <c:v>-20.1997273346966</c:v>
                </c:pt>
                <c:pt idx="11">
                  <c:v>-19.475115740740701</c:v>
                </c:pt>
                <c:pt idx="12">
                  <c:v>-18.7622333751568</c:v>
                </c:pt>
                <c:pt idx="13">
                  <c:v>-18.009410288582099</c:v>
                </c:pt>
                <c:pt idx="14">
                  <c:v>-17.301297169811299</c:v>
                </c:pt>
                <c:pt idx="15">
                  <c:v>-16.607183580387598</c:v>
                </c:pt>
                <c:pt idx="16">
                  <c:v>-15.926310043668099</c:v>
                </c:pt>
                <c:pt idx="17">
                  <c:v>-15.271288209606899</c:v>
                </c:pt>
                <c:pt idx="18">
                  <c:v>-14.636880165289201</c:v>
                </c:pt>
                <c:pt idx="19">
                  <c:v>-14.0170454545454</c:v>
                </c:pt>
                <c:pt idx="20">
                  <c:v>-13.4329446064139</c:v>
                </c:pt>
                <c:pt idx="21">
                  <c:v>-12.841294298921399</c:v>
                </c:pt>
                <c:pt idx="22">
                  <c:v>-12.224961479198701</c:v>
                </c:pt>
                <c:pt idx="23">
                  <c:v>-11.5826944140197</c:v>
                </c:pt>
                <c:pt idx="24">
                  <c:v>-10.923466516601</c:v>
                </c:pt>
                <c:pt idx="25">
                  <c:v>-10.2481710748452</c:v>
                </c:pt>
                <c:pt idx="26">
                  <c:v>-9.5939004815409206</c:v>
                </c:pt>
                <c:pt idx="27">
                  <c:v>-8.9528301886792399</c:v>
                </c:pt>
                <c:pt idx="28">
                  <c:v>-8.3238993710691798</c:v>
                </c:pt>
                <c:pt idx="29">
                  <c:v>-7.7256011315417199</c:v>
                </c:pt>
                <c:pt idx="30">
                  <c:v>-7.1598302687411604</c:v>
                </c:pt>
                <c:pt idx="31">
                  <c:v>-6.5679879578524796</c:v>
                </c:pt>
                <c:pt idx="32">
                  <c:v>-5.9669582118561699</c:v>
                </c:pt>
                <c:pt idx="33">
                  <c:v>-5.3838678328474199</c:v>
                </c:pt>
                <c:pt idx="34">
                  <c:v>-4.8143115942028896</c:v>
                </c:pt>
                <c:pt idx="35">
                  <c:v>-4.2708333333333304</c:v>
                </c:pt>
                <c:pt idx="36">
                  <c:v>-3.7330376940133001</c:v>
                </c:pt>
                <c:pt idx="37">
                  <c:v>-3.2008869179600898</c:v>
                </c:pt>
                <c:pt idx="38">
                  <c:v>-2.7056737588652502</c:v>
                </c:pt>
                <c:pt idx="39">
                  <c:v>-2.2328605200945599</c:v>
                </c:pt>
                <c:pt idx="40">
                  <c:v>-1.75890736342042</c:v>
                </c:pt>
                <c:pt idx="41">
                  <c:v>-1.28384798099762</c:v>
                </c:pt>
                <c:pt idx="42">
                  <c:v>-0.79611650485436702</c:v>
                </c:pt>
                <c:pt idx="43">
                  <c:v>-0.28957365977205402</c:v>
                </c:pt>
                <c:pt idx="44">
                  <c:v>0.18959793434157199</c:v>
                </c:pt>
                <c:pt idx="45">
                  <c:v>0.63223902618959804</c:v>
                </c:pt>
                <c:pt idx="46">
                  <c:v>1.0751295336787501</c:v>
                </c:pt>
                <c:pt idx="47">
                  <c:v>1.5192450037009599</c:v>
                </c:pt>
                <c:pt idx="48">
                  <c:v>1.96336047372316</c:v>
                </c:pt>
                <c:pt idx="49">
                  <c:v>2.3918149466192098</c:v>
                </c:pt>
                <c:pt idx="50">
                  <c:v>2.8188612099644099</c:v>
                </c:pt>
                <c:pt idx="51">
                  <c:v>3.2999131944444402</c:v>
                </c:pt>
                <c:pt idx="52">
                  <c:v>3.8207465277777701</c:v>
                </c:pt>
                <c:pt idx="53">
                  <c:v>4.3903769841269797</c:v>
                </c:pt>
                <c:pt idx="54">
                  <c:v>4.98561507936508</c:v>
                </c:pt>
                <c:pt idx="55">
                  <c:v>5.6346883468834701</c:v>
                </c:pt>
                <c:pt idx="56">
                  <c:v>6.2680937818552396</c:v>
                </c:pt>
                <c:pt idx="57">
                  <c:v>6.8797145769622796</c:v>
                </c:pt>
                <c:pt idx="58">
                  <c:v>7.4496268656716396</c:v>
                </c:pt>
                <c:pt idx="59">
                  <c:v>8.0087032201914692</c:v>
                </c:pt>
                <c:pt idx="60">
                  <c:v>8.5308964316797198</c:v>
                </c:pt>
                <c:pt idx="61">
                  <c:v>9.0627895007720003</c:v>
                </c:pt>
                <c:pt idx="62">
                  <c:v>9.6803911477097202</c:v>
                </c:pt>
                <c:pt idx="63">
                  <c:v>10.329538986909499</c:v>
                </c:pt>
                <c:pt idx="64">
                  <c:v>11.013472137170799</c:v>
                </c:pt>
                <c:pt idx="65">
                  <c:v>11.748315982853599</c:v>
                </c:pt>
                <c:pt idx="66">
                  <c:v>12.499367088607601</c:v>
                </c:pt>
                <c:pt idx="67">
                  <c:v>13.3020679468242</c:v>
                </c:pt>
                <c:pt idx="68">
                  <c:v>14.1883308714918</c:v>
                </c:pt>
                <c:pt idx="69">
                  <c:v>15.078477078477</c:v>
                </c:pt>
                <c:pt idx="70">
                  <c:v>16.011409942950198</c:v>
                </c:pt>
                <c:pt idx="71">
                  <c:v>16.9894050529747</c:v>
                </c:pt>
                <c:pt idx="72">
                  <c:v>18.0041118421052</c:v>
                </c:pt>
                <c:pt idx="73">
                  <c:v>18.9909539473684</c:v>
                </c:pt>
                <c:pt idx="74">
                  <c:v>19.933281004709499</c:v>
                </c:pt>
                <c:pt idx="75">
                  <c:v>20.952991452991402</c:v>
                </c:pt>
                <c:pt idx="76">
                  <c:v>22.030815109343902</c:v>
                </c:pt>
                <c:pt idx="77">
                  <c:v>23.2247752247752</c:v>
                </c:pt>
                <c:pt idx="78">
                  <c:v>24.411251212415099</c:v>
                </c:pt>
                <c:pt idx="79">
                  <c:v>25.513419913419899</c:v>
                </c:pt>
                <c:pt idx="80">
                  <c:v>26.5321100917431</c:v>
                </c:pt>
                <c:pt idx="81">
                  <c:v>27.6162005785921</c:v>
                </c:pt>
                <c:pt idx="82">
                  <c:v>28.749532710280299</c:v>
                </c:pt>
                <c:pt idx="83">
                  <c:v>29.949083503054901</c:v>
                </c:pt>
                <c:pt idx="84">
                  <c:v>31.288022813688201</c:v>
                </c:pt>
                <c:pt idx="85">
                  <c:v>32.4130036630036</c:v>
                </c:pt>
                <c:pt idx="86">
                  <c:v>33.625979843224997</c:v>
                </c:pt>
                <c:pt idx="87">
                  <c:v>35.070370370370298</c:v>
                </c:pt>
                <c:pt idx="88">
                  <c:v>36.552533992583399</c:v>
                </c:pt>
                <c:pt idx="89">
                  <c:v>37.971031286210803</c:v>
                </c:pt>
                <c:pt idx="90">
                  <c:v>39.289081885856</c:v>
                </c:pt>
                <c:pt idx="91">
                  <c:v>40.6989966555184</c:v>
                </c:pt>
                <c:pt idx="92">
                  <c:v>42.216178521617799</c:v>
                </c:pt>
                <c:pt idx="93">
                  <c:v>43.995319812792502</c:v>
                </c:pt>
                <c:pt idx="94">
                  <c:v>45.7812018489984</c:v>
                </c:pt>
                <c:pt idx="95">
                  <c:v>47.985374771480799</c:v>
                </c:pt>
                <c:pt idx="96">
                  <c:v>49.119266055045799</c:v>
                </c:pt>
                <c:pt idx="97">
                  <c:v>49.339449541284402</c:v>
                </c:pt>
                <c:pt idx="98">
                  <c:v>49.559633027522899</c:v>
                </c:pt>
                <c:pt idx="99">
                  <c:v>49.779816513761403</c:v>
                </c:pt>
                <c:pt idx="100">
                  <c:v>50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'UrbanMacro-30G'!$AM$25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'UrbanMacro-30G'!$AM$29:$AM$129</c:f>
              <c:numCache>
                <c:formatCode>0.00_ </c:formatCode>
                <c:ptCount val="101"/>
                <c:pt idx="0">
                  <c:v>-59.348967999999999</c:v>
                </c:pt>
                <c:pt idx="1">
                  <c:v>-42.084857390000003</c:v>
                </c:pt>
                <c:pt idx="2">
                  <c:v>-38.512410979999999</c:v>
                </c:pt>
                <c:pt idx="3">
                  <c:v>-35.97410782</c:v>
                </c:pt>
                <c:pt idx="4">
                  <c:v>-34.067457879999999</c:v>
                </c:pt>
                <c:pt idx="5">
                  <c:v>-32.144663350000002</c:v>
                </c:pt>
                <c:pt idx="6">
                  <c:v>-30.525627979999999</c:v>
                </c:pt>
                <c:pt idx="7">
                  <c:v>-28.915964200000001</c:v>
                </c:pt>
                <c:pt idx="8">
                  <c:v>-27.688053239999999</c:v>
                </c:pt>
                <c:pt idx="9">
                  <c:v>-26.498033209999999</c:v>
                </c:pt>
                <c:pt idx="10">
                  <c:v>-25.345953000000002</c:v>
                </c:pt>
                <c:pt idx="11">
                  <c:v>-24.49398944</c:v>
                </c:pt>
                <c:pt idx="12">
                  <c:v>-23.68896616</c:v>
                </c:pt>
                <c:pt idx="13">
                  <c:v>-22.927006500000001</c:v>
                </c:pt>
                <c:pt idx="14">
                  <c:v>-21.982359720000002</c:v>
                </c:pt>
                <c:pt idx="15">
                  <c:v>-21.165714850000001</c:v>
                </c:pt>
                <c:pt idx="16">
                  <c:v>-20.492369</c:v>
                </c:pt>
                <c:pt idx="17">
                  <c:v>-19.750250260000001</c:v>
                </c:pt>
                <c:pt idx="18">
                  <c:v>-19.074815019999999</c:v>
                </c:pt>
                <c:pt idx="19">
                  <c:v>-18.432531220000001</c:v>
                </c:pt>
                <c:pt idx="20">
                  <c:v>-17.916771399999998</c:v>
                </c:pt>
                <c:pt idx="21">
                  <c:v>-17.461090169999999</c:v>
                </c:pt>
                <c:pt idx="22">
                  <c:v>-16.875210460000002</c:v>
                </c:pt>
                <c:pt idx="23">
                  <c:v>-16.284110519999999</c:v>
                </c:pt>
                <c:pt idx="24">
                  <c:v>-15.589609039999999</c:v>
                </c:pt>
                <c:pt idx="25">
                  <c:v>-14.954435</c:v>
                </c:pt>
                <c:pt idx="26">
                  <c:v>-14.3939565</c:v>
                </c:pt>
                <c:pt idx="27">
                  <c:v>-13.876856070000001</c:v>
                </c:pt>
                <c:pt idx="28">
                  <c:v>-13.378259</c:v>
                </c:pt>
                <c:pt idx="29">
                  <c:v>-12.85019546</c:v>
                </c:pt>
                <c:pt idx="30">
                  <c:v>-12.332822999999999</c:v>
                </c:pt>
                <c:pt idx="31">
                  <c:v>-11.811451870000001</c:v>
                </c:pt>
                <c:pt idx="32">
                  <c:v>-11.346167879999999</c:v>
                </c:pt>
                <c:pt idx="33">
                  <c:v>-10.959157279999999</c:v>
                </c:pt>
                <c:pt idx="34">
                  <c:v>-10.49161748</c:v>
                </c:pt>
                <c:pt idx="35">
                  <c:v>-10.099991449999999</c:v>
                </c:pt>
                <c:pt idx="36">
                  <c:v>-9.6763527200000006</c:v>
                </c:pt>
                <c:pt idx="37">
                  <c:v>-9.30970443</c:v>
                </c:pt>
                <c:pt idx="38">
                  <c:v>-8.81461994</c:v>
                </c:pt>
                <c:pt idx="39">
                  <c:v>-8.2719167299999992</c:v>
                </c:pt>
                <c:pt idx="40">
                  <c:v>-7.8038894000000001</c:v>
                </c:pt>
                <c:pt idx="41">
                  <c:v>-7.3164761499999997</c:v>
                </c:pt>
                <c:pt idx="42">
                  <c:v>-6.9573051000000099</c:v>
                </c:pt>
                <c:pt idx="43">
                  <c:v>-6.4830038400000003</c:v>
                </c:pt>
                <c:pt idx="44">
                  <c:v>-6.1219604399999996</c:v>
                </c:pt>
                <c:pt idx="45">
                  <c:v>-5.6517826500000004</c:v>
                </c:pt>
                <c:pt idx="46">
                  <c:v>-5.2254883999999997</c:v>
                </c:pt>
                <c:pt idx="47">
                  <c:v>-4.7805254100000001</c:v>
                </c:pt>
                <c:pt idx="48">
                  <c:v>-4.1903931200000004</c:v>
                </c:pt>
                <c:pt idx="49">
                  <c:v>-3.77442967</c:v>
                </c:pt>
                <c:pt idx="50">
                  <c:v>-3.19790000000001</c:v>
                </c:pt>
                <c:pt idx="51">
                  <c:v>-2.7083492200000001</c:v>
                </c:pt>
                <c:pt idx="52">
                  <c:v>-2.25815228</c:v>
                </c:pt>
                <c:pt idx="53">
                  <c:v>-1.74419114999999</c:v>
                </c:pt>
                <c:pt idx="54">
                  <c:v>-1.2768527999999999</c:v>
                </c:pt>
                <c:pt idx="55">
                  <c:v>-0.79300984999999602</c:v>
                </c:pt>
                <c:pt idx="56">
                  <c:v>-0.14408347999999299</c:v>
                </c:pt>
                <c:pt idx="57">
                  <c:v>0.43921720000001102</c:v>
                </c:pt>
                <c:pt idx="58">
                  <c:v>0.92719906000000196</c:v>
                </c:pt>
                <c:pt idx="59">
                  <c:v>1.51850478</c:v>
                </c:pt>
                <c:pt idx="60">
                  <c:v>2.1337198000000002</c:v>
                </c:pt>
                <c:pt idx="61">
                  <c:v>2.5902445300000001</c:v>
                </c:pt>
                <c:pt idx="62">
                  <c:v>3.0071065400000001</c:v>
                </c:pt>
                <c:pt idx="63">
                  <c:v>3.6230146400000001</c:v>
                </c:pt>
                <c:pt idx="64">
                  <c:v>4.1322196800000004</c:v>
                </c:pt>
                <c:pt idx="65">
                  <c:v>4.6835912999999803</c:v>
                </c:pt>
                <c:pt idx="66">
                  <c:v>5.1384445999999997</c:v>
                </c:pt>
                <c:pt idx="67">
                  <c:v>5.6657917599999896</c:v>
                </c:pt>
                <c:pt idx="68">
                  <c:v>6.13098148</c:v>
                </c:pt>
                <c:pt idx="69">
                  <c:v>6.6868493999999998</c:v>
                </c:pt>
                <c:pt idx="70">
                  <c:v>7.2836014000000002</c:v>
                </c:pt>
                <c:pt idx="71">
                  <c:v>7.8597952700000002</c:v>
                </c:pt>
                <c:pt idx="72">
                  <c:v>8.4838055200000007</c:v>
                </c:pt>
                <c:pt idx="73">
                  <c:v>8.9819403100000006</c:v>
                </c:pt>
                <c:pt idx="74">
                  <c:v>9.5134194799999996</c:v>
                </c:pt>
                <c:pt idx="75">
                  <c:v>10.135498</c:v>
                </c:pt>
                <c:pt idx="76">
                  <c:v>10.6777882</c:v>
                </c:pt>
                <c:pt idx="77">
                  <c:v>11.27175444</c:v>
                </c:pt>
                <c:pt idx="78">
                  <c:v>11.893186180000001</c:v>
                </c:pt>
                <c:pt idx="79">
                  <c:v>12.42264561</c:v>
                </c:pt>
                <c:pt idx="80">
                  <c:v>13.047586600000001</c:v>
                </c:pt>
                <c:pt idx="81">
                  <c:v>13.59044082</c:v>
                </c:pt>
                <c:pt idx="82">
                  <c:v>14.111754579999999</c:v>
                </c:pt>
                <c:pt idx="83">
                  <c:v>14.77096873</c:v>
                </c:pt>
                <c:pt idx="84">
                  <c:v>15.40896892</c:v>
                </c:pt>
                <c:pt idx="85">
                  <c:v>16.004874149999999</c:v>
                </c:pt>
                <c:pt idx="86">
                  <c:v>16.757646059999999</c:v>
                </c:pt>
                <c:pt idx="87">
                  <c:v>17.56862435</c:v>
                </c:pt>
                <c:pt idx="88">
                  <c:v>18.226482560000001</c:v>
                </c:pt>
                <c:pt idx="89">
                  <c:v>19.195087210000001</c:v>
                </c:pt>
                <c:pt idx="90">
                  <c:v>20.164979500000001</c:v>
                </c:pt>
                <c:pt idx="91">
                  <c:v>21.10233212</c:v>
                </c:pt>
                <c:pt idx="92">
                  <c:v>22.168323919999999</c:v>
                </c:pt>
                <c:pt idx="93">
                  <c:v>23.31420589</c:v>
                </c:pt>
                <c:pt idx="94">
                  <c:v>24.718539539999998</c:v>
                </c:pt>
                <c:pt idx="95">
                  <c:v>26.139434250000001</c:v>
                </c:pt>
                <c:pt idx="96">
                  <c:v>27.855400880000001</c:v>
                </c:pt>
                <c:pt idx="97">
                  <c:v>29.679703270000001</c:v>
                </c:pt>
                <c:pt idx="98">
                  <c:v>31.840553679999999</c:v>
                </c:pt>
                <c:pt idx="99">
                  <c:v>35.446301130000002</c:v>
                </c:pt>
                <c:pt idx="100">
                  <c:v>69.56859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'UrbanMacro-30G'!$AN$25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'UrbanMacro-30G'!$AN$29:$AN$129</c:f>
              <c:numCache>
                <c:formatCode>0.00_ </c:formatCode>
                <c:ptCount val="101"/>
                <c:pt idx="0">
                  <c:v>-50.056821893208998</c:v>
                </c:pt>
                <c:pt idx="1">
                  <c:v>-45.127566268526202</c:v>
                </c:pt>
                <c:pt idx="2">
                  <c:v>-43.379589237850801</c:v>
                </c:pt>
                <c:pt idx="3">
                  <c:v>-39.2534451390475</c:v>
                </c:pt>
                <c:pt idx="4">
                  <c:v>-37.884245010031997</c:v>
                </c:pt>
                <c:pt idx="5">
                  <c:v>-37.3888164474264</c:v>
                </c:pt>
                <c:pt idx="6">
                  <c:v>-34.564722493246101</c:v>
                </c:pt>
                <c:pt idx="7">
                  <c:v>-32.418851309968304</c:v>
                </c:pt>
                <c:pt idx="8">
                  <c:v>-31.404690163580899</c:v>
                </c:pt>
                <c:pt idx="9">
                  <c:v>-30.960087896532698</c:v>
                </c:pt>
                <c:pt idx="10">
                  <c:v>-30.3803607471304</c:v>
                </c:pt>
                <c:pt idx="11">
                  <c:v>-29.6352826517982</c:v>
                </c:pt>
                <c:pt idx="12">
                  <c:v>-28.991273661547702</c:v>
                </c:pt>
                <c:pt idx="13">
                  <c:v>-27.591821097476</c:v>
                </c:pt>
                <c:pt idx="14">
                  <c:v>-26.1587933224592</c:v>
                </c:pt>
                <c:pt idx="15">
                  <c:v>-25.4010495448772</c:v>
                </c:pt>
                <c:pt idx="16">
                  <c:v>-24.461411235003801</c:v>
                </c:pt>
                <c:pt idx="17">
                  <c:v>-23.895767386834802</c:v>
                </c:pt>
                <c:pt idx="18">
                  <c:v>-23.5394392513223</c:v>
                </c:pt>
                <c:pt idx="19">
                  <c:v>-22.108378668192302</c:v>
                </c:pt>
                <c:pt idx="20">
                  <c:v>-21.458833577211799</c:v>
                </c:pt>
                <c:pt idx="21">
                  <c:v>-21.048227976367301</c:v>
                </c:pt>
                <c:pt idx="22">
                  <c:v>-20.224937764947502</c:v>
                </c:pt>
                <c:pt idx="23">
                  <c:v>-19.46858405627</c:v>
                </c:pt>
                <c:pt idx="24">
                  <c:v>-18.844296877696301</c:v>
                </c:pt>
                <c:pt idx="25">
                  <c:v>-17.669588161016598</c:v>
                </c:pt>
                <c:pt idx="26">
                  <c:v>-17.081973552986799</c:v>
                </c:pt>
                <c:pt idx="27">
                  <c:v>-16.3073976270685</c:v>
                </c:pt>
                <c:pt idx="28">
                  <c:v>-15.8538204364521</c:v>
                </c:pt>
                <c:pt idx="29">
                  <c:v>-15.678931811239501</c:v>
                </c:pt>
                <c:pt idx="30">
                  <c:v>-15.0125437689075</c:v>
                </c:pt>
                <c:pt idx="31">
                  <c:v>-14.3774432840911</c:v>
                </c:pt>
                <c:pt idx="32">
                  <c:v>-14.146993666024899</c:v>
                </c:pt>
                <c:pt idx="33">
                  <c:v>-13.638426110827499</c:v>
                </c:pt>
                <c:pt idx="34">
                  <c:v>-13.4950366462683</c:v>
                </c:pt>
                <c:pt idx="35">
                  <c:v>-12.911837872379699</c:v>
                </c:pt>
                <c:pt idx="36">
                  <c:v>-11.9944128933864</c:v>
                </c:pt>
                <c:pt idx="37">
                  <c:v>-11.189820525070299</c:v>
                </c:pt>
                <c:pt idx="38">
                  <c:v>-10.5706950706788</c:v>
                </c:pt>
                <c:pt idx="39">
                  <c:v>-9.8602040162211004</c:v>
                </c:pt>
                <c:pt idx="40">
                  <c:v>-9.0343641564919199</c:v>
                </c:pt>
                <c:pt idx="41">
                  <c:v>-8.2394735008394697</c:v>
                </c:pt>
                <c:pt idx="42">
                  <c:v>-7.1739276312613596</c:v>
                </c:pt>
                <c:pt idx="43">
                  <c:v>-6.2591807860863602</c:v>
                </c:pt>
                <c:pt idx="44">
                  <c:v>-5.4702599454606897</c:v>
                </c:pt>
                <c:pt idx="45">
                  <c:v>-4.8197663385438601</c:v>
                </c:pt>
                <c:pt idx="46">
                  <c:v>-4.6411173852362797</c:v>
                </c:pt>
                <c:pt idx="47">
                  <c:v>-4.3862492361399603</c:v>
                </c:pt>
                <c:pt idx="48">
                  <c:v>-3.8292990417519999</c:v>
                </c:pt>
                <c:pt idx="49">
                  <c:v>-3.6260340252662702</c:v>
                </c:pt>
                <c:pt idx="50">
                  <c:v>-3.1520743186124802</c:v>
                </c:pt>
                <c:pt idx="51">
                  <c:v>-2.64948288965561</c:v>
                </c:pt>
                <c:pt idx="52">
                  <c:v>-2.23660529911198</c:v>
                </c:pt>
                <c:pt idx="53">
                  <c:v>-0.63000276825161405</c:v>
                </c:pt>
                <c:pt idx="54">
                  <c:v>0.222935910696547</c:v>
                </c:pt>
                <c:pt idx="55">
                  <c:v>0.62238592600935805</c:v>
                </c:pt>
                <c:pt idx="56">
                  <c:v>1.4082343997116999</c:v>
                </c:pt>
                <c:pt idx="57">
                  <c:v>1.7689350041718599</c:v>
                </c:pt>
                <c:pt idx="58">
                  <c:v>2.5928482298620099</c:v>
                </c:pt>
                <c:pt idx="59">
                  <c:v>3.07922115421598</c:v>
                </c:pt>
                <c:pt idx="60">
                  <c:v>3.96783607926195</c:v>
                </c:pt>
                <c:pt idx="61">
                  <c:v>4.7002852280616798</c:v>
                </c:pt>
                <c:pt idx="62">
                  <c:v>5.9092649684574496</c:v>
                </c:pt>
                <c:pt idx="63">
                  <c:v>6.4050110095922399</c:v>
                </c:pt>
                <c:pt idx="64">
                  <c:v>6.7681513788188097</c:v>
                </c:pt>
                <c:pt idx="65">
                  <c:v>8.0378334509700107</c:v>
                </c:pt>
                <c:pt idx="66">
                  <c:v>8.5855587053518896</c:v>
                </c:pt>
                <c:pt idx="67">
                  <c:v>9.1980036585883695</c:v>
                </c:pt>
                <c:pt idx="68">
                  <c:v>9.6570408446517799</c:v>
                </c:pt>
                <c:pt idx="69">
                  <c:v>10.138400406425101</c:v>
                </c:pt>
                <c:pt idx="70">
                  <c:v>10.2646279754692</c:v>
                </c:pt>
                <c:pt idx="71">
                  <c:v>10.507030980055299</c:v>
                </c:pt>
                <c:pt idx="72">
                  <c:v>10.726428679727601</c:v>
                </c:pt>
                <c:pt idx="73">
                  <c:v>11.2460220309585</c:v>
                </c:pt>
                <c:pt idx="74">
                  <c:v>11.561008825374699</c:v>
                </c:pt>
                <c:pt idx="75">
                  <c:v>12.3408324622909</c:v>
                </c:pt>
                <c:pt idx="76">
                  <c:v>13.0132952966463</c:v>
                </c:pt>
                <c:pt idx="77">
                  <c:v>13.508140043888099</c:v>
                </c:pt>
                <c:pt idx="78">
                  <c:v>14.851538917835599</c:v>
                </c:pt>
                <c:pt idx="79">
                  <c:v>15.8664843759893</c:v>
                </c:pt>
                <c:pt idx="80">
                  <c:v>16.301797385059899</c:v>
                </c:pt>
                <c:pt idx="81">
                  <c:v>16.669119128139901</c:v>
                </c:pt>
                <c:pt idx="82">
                  <c:v>17.365406702059701</c:v>
                </c:pt>
                <c:pt idx="83">
                  <c:v>18.0065629003069</c:v>
                </c:pt>
                <c:pt idx="84">
                  <c:v>19.029052027303901</c:v>
                </c:pt>
                <c:pt idx="85">
                  <c:v>19.675884936728899</c:v>
                </c:pt>
                <c:pt idx="86">
                  <c:v>20.319267117704801</c:v>
                </c:pt>
                <c:pt idx="87">
                  <c:v>21.022148625790098</c:v>
                </c:pt>
                <c:pt idx="88">
                  <c:v>21.954944659855599</c:v>
                </c:pt>
                <c:pt idx="89">
                  <c:v>22.681420590142402</c:v>
                </c:pt>
                <c:pt idx="90">
                  <c:v>23.478144792568699</c:v>
                </c:pt>
                <c:pt idx="91">
                  <c:v>24.1572566816901</c:v>
                </c:pt>
                <c:pt idx="92">
                  <c:v>25.2458585994526</c:v>
                </c:pt>
                <c:pt idx="93">
                  <c:v>26.576610769981901</c:v>
                </c:pt>
                <c:pt idx="94">
                  <c:v>30.041634532829502</c:v>
                </c:pt>
                <c:pt idx="95">
                  <c:v>31.138938424188002</c:v>
                </c:pt>
                <c:pt idx="96">
                  <c:v>32.751541957863402</c:v>
                </c:pt>
                <c:pt idx="97">
                  <c:v>34.240078498473501</c:v>
                </c:pt>
                <c:pt idx="98">
                  <c:v>37.348909700539799</c:v>
                </c:pt>
                <c:pt idx="99">
                  <c:v>40.106278495791301</c:v>
                </c:pt>
                <c:pt idx="100">
                  <c:v>45.895099055077097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'UrbanMacro-30G'!$AO$25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'UrbanMacro-30G'!$AO$29:$AO$129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'UrbanMacro-30G'!$AP$25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'UrbanMacro-30G'!$AP$29:$AP$129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'UrbanMacro-30G'!$AQ$25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'UrbanMacro-30G'!$AQ$29:$AQ$129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'UrbanMacro-30G'!$AR$25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'UrbanMacro-30G'!$AR$29:$AR$129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'UrbanMacro-30G'!$AS$25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'UrbanMacro-30G'!$AS$29:$AS$129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'UrbanMacro-30G'!$AT$25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'UrbanMacro-30G'!$AT$29:$AT$129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'UrbanMacro-30G'!$AU$25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'UrbanMacro-30G'!$AU$29:$AU$129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'UrbanMacro-30G'!$AV$25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'UrbanMacro-30G'!$AV$29:$AV$129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'UrbanMacro-30G'!$AW$25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'UrbanMacro-30G'!$AW$29:$AW$129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'UrbanMacro-30G'!$AX$25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'UrbanMacro-30G'!$AX$29:$AX$129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'UrbanMacro-30G'!$AY$25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'UrbanMacro-30G'!$AY$29:$AY$129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'UrbanMacro-30G'!$AZ$25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'UrbanMacro-30G'!$AZ$29:$AZ$129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'UrbanMacro-30G'!$BA$25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'UrbanMacro-30G'!$BA$29:$BA$129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'UrbanMacro-30G'!$BB$25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'UrbanMacro-30G'!$BB$29:$BB$129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'UrbanMacro-30G'!$BC$25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'UrbanMacro-30G'!$BC$29:$BC$129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'UrbanMacro-30G'!$BD$25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'UrbanMacro-30G'!$BD$29:$BD$129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'UrbanMacro-30G'!$BE$25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'UrbanMacro-30G'!$BE$29:$BE$129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'UrbanMacro-30G'!$BF$25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'UrbanMacro-30G'!$BF$29:$BF$129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'UrbanMacro-30G'!$BG$25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'UrbanMacro-30G'!$BG$29:$BG$129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'UrbanMacro-30G'!$BH$25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'UrbanMacro-30G'!$BH$29:$BH$129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'UrbanMacro-30G'!$BI$25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'UrbanMacro-30G'!$BI$29:$BI$129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746496"/>
        <c:axId val="493746888"/>
      </c:scatterChart>
      <c:valAx>
        <c:axId val="49374649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351"/>
              <c:y val="0.911403427512737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493746888"/>
        <c:crossesAt val="-120"/>
        <c:crossBetween val="midCat"/>
      </c:valAx>
      <c:valAx>
        <c:axId val="4937468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339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37464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728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'Macro-DenseUrban-4G'!$B$29:$B$129</c:f>
              <c:numCache>
                <c:formatCode>0.00_ </c:formatCode>
                <c:ptCount val="101"/>
                <c:pt idx="0">
                  <c:v>-6.9028179999999999</c:v>
                </c:pt>
                <c:pt idx="1">
                  <c:v>-3.9259010000000001</c:v>
                </c:pt>
                <c:pt idx="2">
                  <c:v>-3.248742</c:v>
                </c:pt>
                <c:pt idx="3">
                  <c:v>-2.9940009999999999</c:v>
                </c:pt>
                <c:pt idx="4">
                  <c:v>-2.7325949999999999</c:v>
                </c:pt>
                <c:pt idx="5">
                  <c:v>-2.5127660000000001</c:v>
                </c:pt>
                <c:pt idx="6">
                  <c:v>-2.2459889999999998</c:v>
                </c:pt>
                <c:pt idx="7">
                  <c:v>-2.0023230000000001</c:v>
                </c:pt>
                <c:pt idx="8">
                  <c:v>-1.9366890000000001</c:v>
                </c:pt>
                <c:pt idx="9">
                  <c:v>-1.6516059999999999</c:v>
                </c:pt>
                <c:pt idx="10">
                  <c:v>-1.2419830000000001</c:v>
                </c:pt>
                <c:pt idx="11">
                  <c:v>-1.2048749999999999</c:v>
                </c:pt>
                <c:pt idx="12">
                  <c:v>-1.100209</c:v>
                </c:pt>
                <c:pt idx="13">
                  <c:v>-0.76990930000000002</c:v>
                </c:pt>
                <c:pt idx="14">
                  <c:v>-0.58117220000000003</c:v>
                </c:pt>
                <c:pt idx="15">
                  <c:v>-0.55287500000000001</c:v>
                </c:pt>
                <c:pt idx="16">
                  <c:v>-0.4190971</c:v>
                </c:pt>
                <c:pt idx="17">
                  <c:v>-0.1158583</c:v>
                </c:pt>
                <c:pt idx="18">
                  <c:v>0.14350489999999999</c:v>
                </c:pt>
                <c:pt idx="19">
                  <c:v>0.24418300000000001</c:v>
                </c:pt>
                <c:pt idx="20">
                  <c:v>0.42650559999999998</c:v>
                </c:pt>
                <c:pt idx="21">
                  <c:v>0.48857499999999998</c:v>
                </c:pt>
                <c:pt idx="22">
                  <c:v>0.5751887</c:v>
                </c:pt>
                <c:pt idx="23">
                  <c:v>0.60795030000000005</c:v>
                </c:pt>
                <c:pt idx="24">
                  <c:v>0.69851790000000002</c:v>
                </c:pt>
                <c:pt idx="25">
                  <c:v>0.94930139999999996</c:v>
                </c:pt>
                <c:pt idx="26">
                  <c:v>1.0511189999999999</c:v>
                </c:pt>
                <c:pt idx="27">
                  <c:v>1.117594</c:v>
                </c:pt>
                <c:pt idx="28">
                  <c:v>1.253212</c:v>
                </c:pt>
                <c:pt idx="29">
                  <c:v>1.356476</c:v>
                </c:pt>
                <c:pt idx="30">
                  <c:v>1.496624</c:v>
                </c:pt>
                <c:pt idx="31">
                  <c:v>1.637221</c:v>
                </c:pt>
                <c:pt idx="32">
                  <c:v>1.7411509999999999</c:v>
                </c:pt>
                <c:pt idx="33">
                  <c:v>1.8073159999999999</c:v>
                </c:pt>
                <c:pt idx="34">
                  <c:v>1.8659209999999999</c:v>
                </c:pt>
                <c:pt idx="35">
                  <c:v>1.9162859999999999</c:v>
                </c:pt>
                <c:pt idx="36">
                  <c:v>2.053588</c:v>
                </c:pt>
                <c:pt idx="37">
                  <c:v>2.1716090000000001</c:v>
                </c:pt>
                <c:pt idx="38">
                  <c:v>2.3359700000000001</c:v>
                </c:pt>
                <c:pt idx="39">
                  <c:v>2.5100920000000002</c:v>
                </c:pt>
                <c:pt idx="40">
                  <c:v>2.5739010000000002</c:v>
                </c:pt>
                <c:pt idx="41">
                  <c:v>2.6592790000000002</c:v>
                </c:pt>
                <c:pt idx="42">
                  <c:v>2.7817630000000002</c:v>
                </c:pt>
                <c:pt idx="43">
                  <c:v>2.8771409999999999</c:v>
                </c:pt>
                <c:pt idx="44">
                  <c:v>2.9275479999999998</c:v>
                </c:pt>
                <c:pt idx="45">
                  <c:v>3.0416590000000001</c:v>
                </c:pt>
                <c:pt idx="46">
                  <c:v>3.3241420000000002</c:v>
                </c:pt>
                <c:pt idx="47">
                  <c:v>3.4893679999999998</c:v>
                </c:pt>
                <c:pt idx="48">
                  <c:v>3.583434</c:v>
                </c:pt>
                <c:pt idx="49">
                  <c:v>3.752005</c:v>
                </c:pt>
                <c:pt idx="50">
                  <c:v>3.780653</c:v>
                </c:pt>
                <c:pt idx="51">
                  <c:v>3.9392469999999999</c:v>
                </c:pt>
                <c:pt idx="52">
                  <c:v>4.0414099999999999</c:v>
                </c:pt>
                <c:pt idx="53">
                  <c:v>4.1858259999999996</c:v>
                </c:pt>
                <c:pt idx="54">
                  <c:v>4.348446</c:v>
                </c:pt>
                <c:pt idx="55">
                  <c:v>4.8088550000000003</c:v>
                </c:pt>
                <c:pt idx="56">
                  <c:v>5.1534839999999997</c:v>
                </c:pt>
                <c:pt idx="57">
                  <c:v>5.2409590000000001</c:v>
                </c:pt>
                <c:pt idx="58">
                  <c:v>5.357755</c:v>
                </c:pt>
                <c:pt idx="59">
                  <c:v>5.4675510000000003</c:v>
                </c:pt>
                <c:pt idx="60">
                  <c:v>5.6752279999999997</c:v>
                </c:pt>
                <c:pt idx="61">
                  <c:v>5.8592310000000003</c:v>
                </c:pt>
                <c:pt idx="62">
                  <c:v>6.0046650000000001</c:v>
                </c:pt>
                <c:pt idx="63">
                  <c:v>6.1452499999999999</c:v>
                </c:pt>
                <c:pt idx="64">
                  <c:v>6.3524570000000002</c:v>
                </c:pt>
                <c:pt idx="65">
                  <c:v>6.4255250000000004</c:v>
                </c:pt>
                <c:pt idx="66">
                  <c:v>6.7469429999999999</c:v>
                </c:pt>
                <c:pt idx="67">
                  <c:v>6.7877330000000002</c:v>
                </c:pt>
                <c:pt idx="68">
                  <c:v>6.8349589999999996</c:v>
                </c:pt>
                <c:pt idx="69">
                  <c:v>6.9573140000000002</c:v>
                </c:pt>
                <c:pt idx="70">
                  <c:v>6.9944499999999996</c:v>
                </c:pt>
                <c:pt idx="71">
                  <c:v>7.0333199999999998</c:v>
                </c:pt>
                <c:pt idx="72">
                  <c:v>7.2962749999999996</c:v>
                </c:pt>
                <c:pt idx="73">
                  <c:v>7.6598839999999999</c:v>
                </c:pt>
                <c:pt idx="74">
                  <c:v>8.1400170000000003</c:v>
                </c:pt>
                <c:pt idx="75">
                  <c:v>8.2768270000000008</c:v>
                </c:pt>
                <c:pt idx="76">
                  <c:v>8.4875679999999996</c:v>
                </c:pt>
                <c:pt idx="77">
                  <c:v>8.5847429999999996</c:v>
                </c:pt>
                <c:pt idx="78">
                  <c:v>8.630941</c:v>
                </c:pt>
                <c:pt idx="79">
                  <c:v>8.8012139999999999</c:v>
                </c:pt>
                <c:pt idx="80">
                  <c:v>9.0024049999999995</c:v>
                </c:pt>
                <c:pt idx="81">
                  <c:v>9.517258</c:v>
                </c:pt>
                <c:pt idx="82">
                  <c:v>9.7248110000000008</c:v>
                </c:pt>
                <c:pt idx="83">
                  <c:v>9.8559999999999999</c:v>
                </c:pt>
                <c:pt idx="84">
                  <c:v>9.9730589999999992</c:v>
                </c:pt>
                <c:pt idx="85">
                  <c:v>10.040609999999999</c:v>
                </c:pt>
                <c:pt idx="86">
                  <c:v>10.48874</c:v>
                </c:pt>
                <c:pt idx="87">
                  <c:v>10.79655</c:v>
                </c:pt>
                <c:pt idx="88">
                  <c:v>11.148680000000001</c:v>
                </c:pt>
                <c:pt idx="89">
                  <c:v>11.80367</c:v>
                </c:pt>
                <c:pt idx="90">
                  <c:v>12.2841</c:v>
                </c:pt>
                <c:pt idx="91">
                  <c:v>13.8848</c:v>
                </c:pt>
                <c:pt idx="92">
                  <c:v>14.16676</c:v>
                </c:pt>
                <c:pt idx="93">
                  <c:v>14.43797</c:v>
                </c:pt>
                <c:pt idx="94">
                  <c:v>15.134259999999999</c:v>
                </c:pt>
                <c:pt idx="95">
                  <c:v>16.079840000000001</c:v>
                </c:pt>
                <c:pt idx="96">
                  <c:v>18.031770000000002</c:v>
                </c:pt>
                <c:pt idx="97">
                  <c:v>18.909859999999998</c:v>
                </c:pt>
                <c:pt idx="98">
                  <c:v>19.30958</c:v>
                </c:pt>
                <c:pt idx="99">
                  <c:v>23.887589999999999</c:v>
                </c:pt>
                <c:pt idx="100">
                  <c:v>28.708580000000001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'Macro-DenseUrban-4G'!$C$25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'Macro-DenseUrban-4G'!$C$29:$C$129</c:f>
              <c:numCache>
                <c:formatCode>0.00_ </c:formatCode>
                <c:ptCount val="101"/>
                <c:pt idx="0">
                  <c:v>-8.6616999999999997</c:v>
                </c:pt>
                <c:pt idx="1">
                  <c:v>-7.0937999999999999</c:v>
                </c:pt>
                <c:pt idx="2">
                  <c:v>-6.4993999999999996</c:v>
                </c:pt>
                <c:pt idx="3">
                  <c:v>-6.1562000000000001</c:v>
                </c:pt>
                <c:pt idx="4">
                  <c:v>-5.7519999999999998</c:v>
                </c:pt>
                <c:pt idx="5">
                  <c:v>-5.4770000000000003</c:v>
                </c:pt>
                <c:pt idx="6">
                  <c:v>-5.1162999999999998</c:v>
                </c:pt>
                <c:pt idx="7">
                  <c:v>-4.9000000000000004</c:v>
                </c:pt>
                <c:pt idx="8">
                  <c:v>-4.3674999999999997</c:v>
                </c:pt>
                <c:pt idx="9">
                  <c:v>-4.1044</c:v>
                </c:pt>
                <c:pt idx="10">
                  <c:v>-3.9041999999999999</c:v>
                </c:pt>
                <c:pt idx="11">
                  <c:v>-3.8435999999999999</c:v>
                </c:pt>
                <c:pt idx="12">
                  <c:v>-3.6063999999999998</c:v>
                </c:pt>
                <c:pt idx="13">
                  <c:v>-3.3795999999999999</c:v>
                </c:pt>
                <c:pt idx="14">
                  <c:v>-3.1539999999999999</c:v>
                </c:pt>
                <c:pt idx="15">
                  <c:v>-3.0122</c:v>
                </c:pt>
                <c:pt idx="16">
                  <c:v>-2.819</c:v>
                </c:pt>
                <c:pt idx="17">
                  <c:v>-2.6894999999999998</c:v>
                </c:pt>
                <c:pt idx="18">
                  <c:v>-2.516</c:v>
                </c:pt>
                <c:pt idx="19">
                  <c:v>-2.4521000000000002</c:v>
                </c:pt>
                <c:pt idx="20">
                  <c:v>-2.2299000000000002</c:v>
                </c:pt>
                <c:pt idx="21">
                  <c:v>-2.1071</c:v>
                </c:pt>
                <c:pt idx="22">
                  <c:v>-2.0221</c:v>
                </c:pt>
                <c:pt idx="23">
                  <c:v>-1.8305</c:v>
                </c:pt>
                <c:pt idx="24">
                  <c:v>-1.6124000000000001</c:v>
                </c:pt>
                <c:pt idx="25">
                  <c:v>-1.3974</c:v>
                </c:pt>
                <c:pt idx="26">
                  <c:v>-1.2341</c:v>
                </c:pt>
                <c:pt idx="27">
                  <c:v>-0.99360000000000004</c:v>
                </c:pt>
                <c:pt idx="28">
                  <c:v>-0.89980000000000004</c:v>
                </c:pt>
                <c:pt idx="29">
                  <c:v>-0.79369999999999996</c:v>
                </c:pt>
                <c:pt idx="30">
                  <c:v>-0.60450000000000004</c:v>
                </c:pt>
                <c:pt idx="31">
                  <c:v>-0.4652</c:v>
                </c:pt>
                <c:pt idx="32">
                  <c:v>-0.33729999999999999</c:v>
                </c:pt>
                <c:pt idx="33">
                  <c:v>-0.24410000000000001</c:v>
                </c:pt>
                <c:pt idx="34">
                  <c:v>-8.14E-2</c:v>
                </c:pt>
                <c:pt idx="35">
                  <c:v>0.15190000000000001</c:v>
                </c:pt>
                <c:pt idx="36">
                  <c:v>0.23599999999999999</c:v>
                </c:pt>
                <c:pt idx="37">
                  <c:v>0.30780000000000002</c:v>
                </c:pt>
                <c:pt idx="38">
                  <c:v>0.48049999999999998</c:v>
                </c:pt>
                <c:pt idx="39">
                  <c:v>0.58230000000000004</c:v>
                </c:pt>
                <c:pt idx="40">
                  <c:v>0.69269999999999998</c:v>
                </c:pt>
                <c:pt idx="41">
                  <c:v>0.8569</c:v>
                </c:pt>
                <c:pt idx="42">
                  <c:v>0.95209999999999995</c:v>
                </c:pt>
                <c:pt idx="43">
                  <c:v>1.0290999999999999</c:v>
                </c:pt>
                <c:pt idx="44">
                  <c:v>1.1069</c:v>
                </c:pt>
                <c:pt idx="45">
                  <c:v>1.2919</c:v>
                </c:pt>
                <c:pt idx="46">
                  <c:v>1.4</c:v>
                </c:pt>
                <c:pt idx="47">
                  <c:v>1.4386000000000001</c:v>
                </c:pt>
                <c:pt idx="48">
                  <c:v>1.4943</c:v>
                </c:pt>
                <c:pt idx="49">
                  <c:v>1.6175999999999999</c:v>
                </c:pt>
                <c:pt idx="50">
                  <c:v>1.8012999999999999</c:v>
                </c:pt>
                <c:pt idx="51">
                  <c:v>1.9036999999999999</c:v>
                </c:pt>
                <c:pt idx="52">
                  <c:v>2.0219999999999998</c:v>
                </c:pt>
                <c:pt idx="53">
                  <c:v>2.1697000000000002</c:v>
                </c:pt>
                <c:pt idx="54">
                  <c:v>2.3088000000000002</c:v>
                </c:pt>
                <c:pt idx="55">
                  <c:v>2.5331999999999999</c:v>
                </c:pt>
                <c:pt idx="56">
                  <c:v>2.758</c:v>
                </c:pt>
                <c:pt idx="57">
                  <c:v>2.8736000000000002</c:v>
                </c:pt>
                <c:pt idx="58">
                  <c:v>3.0034999999999998</c:v>
                </c:pt>
                <c:pt idx="59">
                  <c:v>3.0985</c:v>
                </c:pt>
                <c:pt idx="60">
                  <c:v>3.3140000000000001</c:v>
                </c:pt>
                <c:pt idx="61">
                  <c:v>3.4298999999999999</c:v>
                </c:pt>
                <c:pt idx="62">
                  <c:v>3.5253000000000001</c:v>
                </c:pt>
                <c:pt idx="63">
                  <c:v>3.6511999999999998</c:v>
                </c:pt>
                <c:pt idx="64">
                  <c:v>3.8908999999999998</c:v>
                </c:pt>
                <c:pt idx="65">
                  <c:v>4.0350000000000001</c:v>
                </c:pt>
                <c:pt idx="66">
                  <c:v>4.2389000000000001</c:v>
                </c:pt>
                <c:pt idx="67">
                  <c:v>4.3745000000000003</c:v>
                </c:pt>
                <c:pt idx="68">
                  <c:v>4.6993999999999998</c:v>
                </c:pt>
                <c:pt idx="69">
                  <c:v>4.9566999999999997</c:v>
                </c:pt>
                <c:pt idx="70">
                  <c:v>5.1639999999999997</c:v>
                </c:pt>
                <c:pt idx="71">
                  <c:v>5.3586</c:v>
                </c:pt>
                <c:pt idx="72">
                  <c:v>5.6151</c:v>
                </c:pt>
                <c:pt idx="73">
                  <c:v>5.7641999999999998</c:v>
                </c:pt>
                <c:pt idx="74">
                  <c:v>5.8605</c:v>
                </c:pt>
                <c:pt idx="75">
                  <c:v>6.0159000000000002</c:v>
                </c:pt>
                <c:pt idx="76">
                  <c:v>6.3688000000000002</c:v>
                </c:pt>
                <c:pt idx="77">
                  <c:v>6.5678999999999998</c:v>
                </c:pt>
                <c:pt idx="78">
                  <c:v>6.7442000000000002</c:v>
                </c:pt>
                <c:pt idx="79">
                  <c:v>6.9836</c:v>
                </c:pt>
                <c:pt idx="80">
                  <c:v>7.4402999999999997</c:v>
                </c:pt>
                <c:pt idx="81">
                  <c:v>8.0759000000000007</c:v>
                </c:pt>
                <c:pt idx="82">
                  <c:v>8.4274000000000004</c:v>
                </c:pt>
                <c:pt idx="83">
                  <c:v>8.9323999999999995</c:v>
                </c:pt>
                <c:pt idx="84">
                  <c:v>9.3623999999999992</c:v>
                </c:pt>
                <c:pt idx="85">
                  <c:v>9.8369999999999997</c:v>
                </c:pt>
                <c:pt idx="86">
                  <c:v>10.803100000000001</c:v>
                </c:pt>
                <c:pt idx="87">
                  <c:v>11.126099999999999</c:v>
                </c:pt>
                <c:pt idx="88">
                  <c:v>11.3964</c:v>
                </c:pt>
                <c:pt idx="89">
                  <c:v>11.6366</c:v>
                </c:pt>
                <c:pt idx="90">
                  <c:v>12.079000000000001</c:v>
                </c:pt>
                <c:pt idx="91">
                  <c:v>12.5114</c:v>
                </c:pt>
                <c:pt idx="92">
                  <c:v>13.3813</c:v>
                </c:pt>
                <c:pt idx="93">
                  <c:v>13.6347</c:v>
                </c:pt>
                <c:pt idx="94">
                  <c:v>14.0707</c:v>
                </c:pt>
                <c:pt idx="95">
                  <c:v>14.8635</c:v>
                </c:pt>
                <c:pt idx="96">
                  <c:v>15.3057</c:v>
                </c:pt>
                <c:pt idx="97">
                  <c:v>16.694800000000001</c:v>
                </c:pt>
                <c:pt idx="98">
                  <c:v>18.2818</c:v>
                </c:pt>
                <c:pt idx="99">
                  <c:v>21.093399999999999</c:v>
                </c:pt>
                <c:pt idx="100">
                  <c:v>23.729299999999999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'Macro-DenseUrban-4G'!$D$25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'Macro-DenseUrban-4G'!$D$29:$D$129</c:f>
              <c:numCache>
                <c:formatCode>0.00_ </c:formatCode>
                <c:ptCount val="101"/>
                <c:pt idx="0">
                  <c:v>-6.6482000000000001</c:v>
                </c:pt>
                <c:pt idx="1">
                  <c:v>-3.8097529999999997</c:v>
                </c:pt>
                <c:pt idx="2">
                  <c:v>-3.1225320000000001</c:v>
                </c:pt>
                <c:pt idx="3">
                  <c:v>-2.6798110000000004</c:v>
                </c:pt>
                <c:pt idx="4">
                  <c:v>-2.2743200000000003</c:v>
                </c:pt>
                <c:pt idx="5">
                  <c:v>-1.9642999999999999</c:v>
                </c:pt>
                <c:pt idx="6">
                  <c:v>-1.7104360000000001</c:v>
                </c:pt>
                <c:pt idx="7">
                  <c:v>-1.4202419999999998</c:v>
                </c:pt>
                <c:pt idx="8">
                  <c:v>-1.178736</c:v>
                </c:pt>
                <c:pt idx="9">
                  <c:v>-0.95665400000000012</c:v>
                </c:pt>
                <c:pt idx="10">
                  <c:v>-0.74910999999999994</c:v>
                </c:pt>
                <c:pt idx="11">
                  <c:v>-0.57704200000000028</c:v>
                </c:pt>
                <c:pt idx="12">
                  <c:v>-0.38496000000000019</c:v>
                </c:pt>
                <c:pt idx="13">
                  <c:v>-0.21402999999999966</c:v>
                </c:pt>
                <c:pt idx="14">
                  <c:v>-5.4013999999999944E-2</c:v>
                </c:pt>
                <c:pt idx="15">
                  <c:v>9.7579999999999556E-2</c:v>
                </c:pt>
                <c:pt idx="16">
                  <c:v>0.23952000000000009</c:v>
                </c:pt>
                <c:pt idx="17">
                  <c:v>0.368232</c:v>
                </c:pt>
                <c:pt idx="18">
                  <c:v>0.50217399999999979</c:v>
                </c:pt>
                <c:pt idx="19">
                  <c:v>0.64366200000000007</c:v>
                </c:pt>
                <c:pt idx="20">
                  <c:v>0.78427999999999998</c:v>
                </c:pt>
                <c:pt idx="21">
                  <c:v>0.9313269999999999</c:v>
                </c:pt>
                <c:pt idx="22">
                  <c:v>1.0869</c:v>
                </c:pt>
                <c:pt idx="23">
                  <c:v>1.2257770000000001</c:v>
                </c:pt>
                <c:pt idx="24">
                  <c:v>1.3676319999999995</c:v>
                </c:pt>
                <c:pt idx="25">
                  <c:v>1.520575</c:v>
                </c:pt>
                <c:pt idx="26">
                  <c:v>1.6688660000000006</c:v>
                </c:pt>
                <c:pt idx="27">
                  <c:v>1.8076000000000001</c:v>
                </c:pt>
                <c:pt idx="28">
                  <c:v>1.9737320000000007</c:v>
                </c:pt>
                <c:pt idx="29">
                  <c:v>2.1202129999999997</c:v>
                </c:pt>
                <c:pt idx="30">
                  <c:v>2.278729999999999</c:v>
                </c:pt>
                <c:pt idx="31">
                  <c:v>2.4084380000000003</c:v>
                </c:pt>
                <c:pt idx="32">
                  <c:v>2.5604520000000011</c:v>
                </c:pt>
                <c:pt idx="33">
                  <c:v>2.7099670000000002</c:v>
                </c:pt>
                <c:pt idx="34">
                  <c:v>2.8672279999999999</c:v>
                </c:pt>
                <c:pt idx="35">
                  <c:v>3.0144549999999994</c:v>
                </c:pt>
                <c:pt idx="36">
                  <c:v>3.1807839999999996</c:v>
                </c:pt>
                <c:pt idx="37">
                  <c:v>3.3471889999999997</c:v>
                </c:pt>
                <c:pt idx="38">
                  <c:v>3.5085680000000012</c:v>
                </c:pt>
                <c:pt idx="39">
                  <c:v>3.6647609999999999</c:v>
                </c:pt>
                <c:pt idx="40">
                  <c:v>3.8092800000000007</c:v>
                </c:pt>
                <c:pt idx="41">
                  <c:v>3.9663180000000002</c:v>
                </c:pt>
                <c:pt idx="42">
                  <c:v>4.1329000000000002</c:v>
                </c:pt>
                <c:pt idx="43">
                  <c:v>4.2931569999999999</c:v>
                </c:pt>
                <c:pt idx="44">
                  <c:v>4.4603839999999995</c:v>
                </c:pt>
                <c:pt idx="45">
                  <c:v>4.6338600000000021</c:v>
                </c:pt>
                <c:pt idx="46">
                  <c:v>4.8001240000000003</c:v>
                </c:pt>
                <c:pt idx="47">
                  <c:v>4.974795999999996</c:v>
                </c:pt>
                <c:pt idx="48">
                  <c:v>5.1425759999999983</c:v>
                </c:pt>
                <c:pt idx="49">
                  <c:v>5.318759</c:v>
                </c:pt>
                <c:pt idx="50">
                  <c:v>5.5096500000000006</c:v>
                </c:pt>
                <c:pt idx="51">
                  <c:v>5.6756489999999999</c:v>
                </c:pt>
                <c:pt idx="52">
                  <c:v>5.8773440000000008</c:v>
                </c:pt>
                <c:pt idx="53">
                  <c:v>6.0544470000000006</c:v>
                </c:pt>
                <c:pt idx="54">
                  <c:v>6.2359920000000004</c:v>
                </c:pt>
                <c:pt idx="55">
                  <c:v>6.4157350000000006</c:v>
                </c:pt>
                <c:pt idx="56">
                  <c:v>6.6187520000000024</c:v>
                </c:pt>
                <c:pt idx="57">
                  <c:v>6.8028579999999996</c:v>
                </c:pt>
                <c:pt idx="58">
                  <c:v>6.9906839999999999</c:v>
                </c:pt>
                <c:pt idx="59">
                  <c:v>7.195538</c:v>
                </c:pt>
                <c:pt idx="60">
                  <c:v>7.399659999999999</c:v>
                </c:pt>
                <c:pt idx="61">
                  <c:v>7.5925849999999988</c:v>
                </c:pt>
                <c:pt idx="62">
                  <c:v>7.7953900000000012</c:v>
                </c:pt>
                <c:pt idx="63">
                  <c:v>7.9971109999999994</c:v>
                </c:pt>
                <c:pt idx="64">
                  <c:v>8.216704</c:v>
                </c:pt>
                <c:pt idx="65">
                  <c:v>8.4499450000000014</c:v>
                </c:pt>
                <c:pt idx="66">
                  <c:v>8.6647020000000001</c:v>
                </c:pt>
                <c:pt idx="67">
                  <c:v>8.9107260000000039</c:v>
                </c:pt>
                <c:pt idx="68">
                  <c:v>9.1455920000000006</c:v>
                </c:pt>
                <c:pt idx="69">
                  <c:v>9.3764000000000003</c:v>
                </c:pt>
                <c:pt idx="70">
                  <c:v>9.6179300000000012</c:v>
                </c:pt>
                <c:pt idx="71">
                  <c:v>9.8999739999999985</c:v>
                </c:pt>
                <c:pt idx="72">
                  <c:v>10.150739999999999</c:v>
                </c:pt>
                <c:pt idx="73">
                  <c:v>10.448600000000001</c:v>
                </c:pt>
                <c:pt idx="74">
                  <c:v>10.707949999999997</c:v>
                </c:pt>
                <c:pt idx="75">
                  <c:v>11.016925000000001</c:v>
                </c:pt>
                <c:pt idx="76">
                  <c:v>11.324540000000001</c:v>
                </c:pt>
                <c:pt idx="77">
                  <c:v>11.651561000000001</c:v>
                </c:pt>
                <c:pt idx="78">
                  <c:v>11.951000000000001</c:v>
                </c:pt>
                <c:pt idx="79">
                  <c:v>12.299926000000001</c:v>
                </c:pt>
                <c:pt idx="80">
                  <c:v>12.65288</c:v>
                </c:pt>
                <c:pt idx="81">
                  <c:v>13.006951000000006</c:v>
                </c:pt>
                <c:pt idx="82">
                  <c:v>13.390698</c:v>
                </c:pt>
                <c:pt idx="83">
                  <c:v>13.744684999999999</c:v>
                </c:pt>
                <c:pt idx="84">
                  <c:v>14.141219999999999</c:v>
                </c:pt>
                <c:pt idx="85">
                  <c:v>14.619079999999997</c:v>
                </c:pt>
                <c:pt idx="86">
                  <c:v>15.049828</c:v>
                </c:pt>
                <c:pt idx="87">
                  <c:v>15.525217000000001</c:v>
                </c:pt>
                <c:pt idx="88">
                  <c:v>16.015224</c:v>
                </c:pt>
                <c:pt idx="89">
                  <c:v>16.509387</c:v>
                </c:pt>
                <c:pt idx="90">
                  <c:v>17.089740000000006</c:v>
                </c:pt>
                <c:pt idx="91">
                  <c:v>17.732526</c:v>
                </c:pt>
                <c:pt idx="92">
                  <c:v>18.411524000000007</c:v>
                </c:pt>
                <c:pt idx="93">
                  <c:v>19.052518999999997</c:v>
                </c:pt>
                <c:pt idx="94">
                  <c:v>19.857997999999995</c:v>
                </c:pt>
                <c:pt idx="95">
                  <c:v>20.636164999999995</c:v>
                </c:pt>
                <c:pt idx="96">
                  <c:v>21.55843599999999</c:v>
                </c:pt>
                <c:pt idx="97">
                  <c:v>22.646826999999998</c:v>
                </c:pt>
                <c:pt idx="98">
                  <c:v>23.751614</c:v>
                </c:pt>
                <c:pt idx="99">
                  <c:v>24.926945999999994</c:v>
                </c:pt>
                <c:pt idx="100">
                  <c:v>26.618500000000001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'Macro-DenseUrban-4G'!$E$25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'Macro-DenseUrban-4G'!$E$29:$E$129</c:f>
              <c:numCache>
                <c:formatCode>0.00_ </c:formatCode>
                <c:ptCount val="101"/>
                <c:pt idx="0">
                  <c:v>-6.8531519999999997</c:v>
                </c:pt>
                <c:pt idx="1">
                  <c:v>-5.2400890000000002</c:v>
                </c:pt>
                <c:pt idx="2">
                  <c:v>-4.7554980000000002</c:v>
                </c:pt>
                <c:pt idx="3">
                  <c:v>-4.2787470000000001</c:v>
                </c:pt>
                <c:pt idx="4">
                  <c:v>-3.912293</c:v>
                </c:pt>
                <c:pt idx="5">
                  <c:v>-3.6764899999999998</c:v>
                </c:pt>
                <c:pt idx="6">
                  <c:v>-3.4028170000000002</c:v>
                </c:pt>
                <c:pt idx="7">
                  <c:v>-3.1223269999999999</c:v>
                </c:pt>
                <c:pt idx="8">
                  <c:v>-2.957058</c:v>
                </c:pt>
                <c:pt idx="9">
                  <c:v>-2.7492760000000001</c:v>
                </c:pt>
                <c:pt idx="10">
                  <c:v>-2.5737209999999999</c:v>
                </c:pt>
                <c:pt idx="11">
                  <c:v>-2.356617</c:v>
                </c:pt>
                <c:pt idx="12">
                  <c:v>-2.186906</c:v>
                </c:pt>
                <c:pt idx="13">
                  <c:v>-2.0444059999999999</c:v>
                </c:pt>
                <c:pt idx="14">
                  <c:v>-1.8696200000000001</c:v>
                </c:pt>
                <c:pt idx="15">
                  <c:v>-1.6765140000000001</c:v>
                </c:pt>
                <c:pt idx="16">
                  <c:v>-1.5344420000000001</c:v>
                </c:pt>
                <c:pt idx="17">
                  <c:v>-1.4253769999999999</c:v>
                </c:pt>
                <c:pt idx="18">
                  <c:v>-1.3084549999999999</c:v>
                </c:pt>
                <c:pt idx="19">
                  <c:v>-1.1901250000000001</c:v>
                </c:pt>
                <c:pt idx="20">
                  <c:v>-1.0502119999999999</c:v>
                </c:pt>
                <c:pt idx="21">
                  <c:v>-0.88728600000000002</c:v>
                </c:pt>
                <c:pt idx="22">
                  <c:v>-0.80740800000000001</c:v>
                </c:pt>
                <c:pt idx="23">
                  <c:v>-0.77382799999999996</c:v>
                </c:pt>
                <c:pt idx="24">
                  <c:v>-0.66292499999999999</c:v>
                </c:pt>
                <c:pt idx="25">
                  <c:v>-0.55847599999999997</c:v>
                </c:pt>
                <c:pt idx="26">
                  <c:v>-0.48838199999999998</c:v>
                </c:pt>
                <c:pt idx="27">
                  <c:v>-0.42738300000000001</c:v>
                </c:pt>
                <c:pt idx="28">
                  <c:v>-0.31654700000000002</c:v>
                </c:pt>
                <c:pt idx="29">
                  <c:v>-0.232458</c:v>
                </c:pt>
                <c:pt idx="30">
                  <c:v>-0.10358000000000001</c:v>
                </c:pt>
                <c:pt idx="31">
                  <c:v>-1.0527E-2</c:v>
                </c:pt>
                <c:pt idx="32">
                  <c:v>4.1357999999999999E-2</c:v>
                </c:pt>
                <c:pt idx="33">
                  <c:v>0.13111200000000001</c:v>
                </c:pt>
                <c:pt idx="34">
                  <c:v>0.213701</c:v>
                </c:pt>
                <c:pt idx="35">
                  <c:v>0.36246899999999999</c:v>
                </c:pt>
                <c:pt idx="36">
                  <c:v>0.43141000000000002</c:v>
                </c:pt>
                <c:pt idx="37">
                  <c:v>0.496533</c:v>
                </c:pt>
                <c:pt idx="38">
                  <c:v>0.59911700000000001</c:v>
                </c:pt>
                <c:pt idx="39">
                  <c:v>0.72955199999999998</c:v>
                </c:pt>
                <c:pt idx="40">
                  <c:v>0.85350999999999999</c:v>
                </c:pt>
                <c:pt idx="41">
                  <c:v>0.92957199999999995</c:v>
                </c:pt>
                <c:pt idx="42">
                  <c:v>1.061485</c:v>
                </c:pt>
                <c:pt idx="43">
                  <c:v>1.1564909999999999</c:v>
                </c:pt>
                <c:pt idx="44">
                  <c:v>1.2848660000000001</c:v>
                </c:pt>
                <c:pt idx="45">
                  <c:v>1.425435</c:v>
                </c:pt>
                <c:pt idx="46">
                  <c:v>1.5227660000000001</c:v>
                </c:pt>
                <c:pt idx="47">
                  <c:v>1.6288849999999999</c:v>
                </c:pt>
                <c:pt idx="48">
                  <c:v>1.7927869999999999</c:v>
                </c:pt>
                <c:pt idx="49">
                  <c:v>1.8668149999999999</c:v>
                </c:pt>
                <c:pt idx="50">
                  <c:v>1.9765740000000001</c:v>
                </c:pt>
                <c:pt idx="51">
                  <c:v>2.113264</c:v>
                </c:pt>
                <c:pt idx="52">
                  <c:v>2.3017180000000002</c:v>
                </c:pt>
                <c:pt idx="53">
                  <c:v>2.420274</c:v>
                </c:pt>
                <c:pt idx="54">
                  <c:v>2.5634700000000001</c:v>
                </c:pt>
                <c:pt idx="55">
                  <c:v>2.6508600000000002</c:v>
                </c:pt>
                <c:pt idx="56">
                  <c:v>2.7826330000000001</c:v>
                </c:pt>
                <c:pt idx="57">
                  <c:v>2.9291969999999998</c:v>
                </c:pt>
                <c:pt idx="58">
                  <c:v>3.0501230000000001</c:v>
                </c:pt>
                <c:pt idx="59">
                  <c:v>3.22641</c:v>
                </c:pt>
                <c:pt idx="60">
                  <c:v>3.3397399999999999</c:v>
                </c:pt>
                <c:pt idx="61">
                  <c:v>3.4839310000000001</c:v>
                </c:pt>
                <c:pt idx="62">
                  <c:v>3.6433710000000001</c:v>
                </c:pt>
                <c:pt idx="63">
                  <c:v>3.7786420000000001</c:v>
                </c:pt>
                <c:pt idx="64">
                  <c:v>3.9309910000000001</c:v>
                </c:pt>
                <c:pt idx="65">
                  <c:v>4.0663590000000003</c:v>
                </c:pt>
                <c:pt idx="66">
                  <c:v>4.2994830000000004</c:v>
                </c:pt>
                <c:pt idx="67">
                  <c:v>4.4427440000000002</c:v>
                </c:pt>
                <c:pt idx="68">
                  <c:v>4.6253780000000004</c:v>
                </c:pt>
                <c:pt idx="69">
                  <c:v>4.8040320000000003</c:v>
                </c:pt>
                <c:pt idx="70">
                  <c:v>4.9475879999999997</c:v>
                </c:pt>
                <c:pt idx="71">
                  <c:v>5.1620160000000004</c:v>
                </c:pt>
                <c:pt idx="72">
                  <c:v>5.3100620000000003</c:v>
                </c:pt>
                <c:pt idx="73">
                  <c:v>5.4679310000000001</c:v>
                </c:pt>
                <c:pt idx="74">
                  <c:v>5.7590260000000004</c:v>
                </c:pt>
                <c:pt idx="75">
                  <c:v>6.0473160000000004</c:v>
                </c:pt>
                <c:pt idx="76">
                  <c:v>6.212847</c:v>
                </c:pt>
                <c:pt idx="77">
                  <c:v>6.3736680000000003</c:v>
                </c:pt>
                <c:pt idx="78">
                  <c:v>6.6694370000000003</c:v>
                </c:pt>
                <c:pt idx="79">
                  <c:v>6.9527809999999999</c:v>
                </c:pt>
                <c:pt idx="80">
                  <c:v>7.0954139999999999</c:v>
                </c:pt>
                <c:pt idx="81">
                  <c:v>7.2879399999999999</c:v>
                </c:pt>
                <c:pt idx="82">
                  <c:v>7.4699220000000004</c:v>
                </c:pt>
                <c:pt idx="83">
                  <c:v>7.8703599999999998</c:v>
                </c:pt>
                <c:pt idx="84">
                  <c:v>8.3266580000000001</c:v>
                </c:pt>
                <c:pt idx="85">
                  <c:v>8.635453</c:v>
                </c:pt>
                <c:pt idx="86">
                  <c:v>9.1053979999999992</c:v>
                </c:pt>
                <c:pt idx="87">
                  <c:v>9.5940270000000005</c:v>
                </c:pt>
                <c:pt idx="88">
                  <c:v>10.071023</c:v>
                </c:pt>
                <c:pt idx="89">
                  <c:v>10.519800999999999</c:v>
                </c:pt>
                <c:pt idx="90">
                  <c:v>10.969286</c:v>
                </c:pt>
                <c:pt idx="91">
                  <c:v>11.427391999999999</c:v>
                </c:pt>
                <c:pt idx="92">
                  <c:v>11.933488000000001</c:v>
                </c:pt>
                <c:pt idx="93">
                  <c:v>12.695031</c:v>
                </c:pt>
                <c:pt idx="94">
                  <c:v>13.267651000000001</c:v>
                </c:pt>
                <c:pt idx="95">
                  <c:v>13.936156</c:v>
                </c:pt>
                <c:pt idx="96">
                  <c:v>14.990555000000001</c:v>
                </c:pt>
                <c:pt idx="97">
                  <c:v>16.596126000000002</c:v>
                </c:pt>
                <c:pt idx="98">
                  <c:v>18.519186000000001</c:v>
                </c:pt>
                <c:pt idx="99">
                  <c:v>21.162883000000001</c:v>
                </c:pt>
                <c:pt idx="100">
                  <c:v>27.852627999999999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'Macro-DenseUrban-4G'!$F$25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'Macro-DenseUrban-4G'!$F$29:$F$129</c:f>
              <c:numCache>
                <c:formatCode>0.00_ </c:formatCode>
                <c:ptCount val="101"/>
                <c:pt idx="0">
                  <c:v>-9.4553161962113901</c:v>
                </c:pt>
                <c:pt idx="1">
                  <c:v>-5.8855884159880398</c:v>
                </c:pt>
                <c:pt idx="2">
                  <c:v>-5.2910210237058104</c:v>
                </c:pt>
                <c:pt idx="3">
                  <c:v>-4.8840710622782399</c:v>
                </c:pt>
                <c:pt idx="4">
                  <c:v>-4.5573784664102401</c:v>
                </c:pt>
                <c:pt idx="5">
                  <c:v>-4.2867299185731804</c:v>
                </c:pt>
                <c:pt idx="6">
                  <c:v>-4.0567524629028897</c:v>
                </c:pt>
                <c:pt idx="7">
                  <c:v>-3.84890892866856</c:v>
                </c:pt>
                <c:pt idx="8">
                  <c:v>-3.660162853288</c:v>
                </c:pt>
                <c:pt idx="9">
                  <c:v>-3.4770342177732201</c:v>
                </c:pt>
                <c:pt idx="10">
                  <c:v>-3.3100492965287298</c:v>
                </c:pt>
                <c:pt idx="11">
                  <c:v>-3.1478541473251598</c:v>
                </c:pt>
                <c:pt idx="12">
                  <c:v>-2.99648983348375</c:v>
                </c:pt>
                <c:pt idx="13">
                  <c:v>-2.8451205489546498</c:v>
                </c:pt>
                <c:pt idx="14">
                  <c:v>-2.7032549942254001</c:v>
                </c:pt>
                <c:pt idx="15">
                  <c:v>-2.5676410753845098</c:v>
                </c:pt>
                <c:pt idx="16">
                  <c:v>-2.43422674199901</c:v>
                </c:pt>
                <c:pt idx="17">
                  <c:v>-2.3017044081035198</c:v>
                </c:pt>
                <c:pt idx="18">
                  <c:v>-2.1820213966955899</c:v>
                </c:pt>
                <c:pt idx="19">
                  <c:v>-2.05836298675972</c:v>
                </c:pt>
                <c:pt idx="20">
                  <c:v>-1.9383480921359</c:v>
                </c:pt>
                <c:pt idx="21">
                  <c:v>-1.81613384261697</c:v>
                </c:pt>
                <c:pt idx="22">
                  <c:v>-1.69535198178085</c:v>
                </c:pt>
                <c:pt idx="23">
                  <c:v>-1.58259740938127</c:v>
                </c:pt>
                <c:pt idx="24">
                  <c:v>-1.4627793740709301</c:v>
                </c:pt>
                <c:pt idx="25">
                  <c:v>-1.3518702695003599</c:v>
                </c:pt>
                <c:pt idx="26">
                  <c:v>-1.2410333727973499</c:v>
                </c:pt>
                <c:pt idx="27">
                  <c:v>-1.12759664210294</c:v>
                </c:pt>
                <c:pt idx="28">
                  <c:v>-1.0152698824147399</c:v>
                </c:pt>
                <c:pt idx="29">
                  <c:v>-0.91117855257816405</c:v>
                </c:pt>
                <c:pt idx="30">
                  <c:v>-0.80098375597256699</c:v>
                </c:pt>
                <c:pt idx="31">
                  <c:v>-0.69040247860596105</c:v>
                </c:pt>
                <c:pt idx="32">
                  <c:v>-0.57833194803087895</c:v>
                </c:pt>
                <c:pt idx="33">
                  <c:v>-0.46909057888533601</c:v>
                </c:pt>
                <c:pt idx="34">
                  <c:v>-0.35967282152548602</c:v>
                </c:pt>
                <c:pt idx="35">
                  <c:v>-0.25344054134465899</c:v>
                </c:pt>
                <c:pt idx="36">
                  <c:v>-0.14638274806372201</c:v>
                </c:pt>
                <c:pt idx="37">
                  <c:v>-3.7357005531085001E-2</c:v>
                </c:pt>
                <c:pt idx="38">
                  <c:v>7.2514780965491396E-2</c:v>
                </c:pt>
                <c:pt idx="39">
                  <c:v>0.18196885716510999</c:v>
                </c:pt>
                <c:pt idx="40">
                  <c:v>0.29179339906527701</c:v>
                </c:pt>
                <c:pt idx="41">
                  <c:v>0.40396871615513402</c:v>
                </c:pt>
                <c:pt idx="42">
                  <c:v>0.50886307495805705</c:v>
                </c:pt>
                <c:pt idx="43">
                  <c:v>0.62189857891578304</c:v>
                </c:pt>
                <c:pt idx="44">
                  <c:v>0.74129746422657705</c:v>
                </c:pt>
                <c:pt idx="45">
                  <c:v>0.85830218214223897</c:v>
                </c:pt>
                <c:pt idx="46">
                  <c:v>0.98360749134467795</c:v>
                </c:pt>
                <c:pt idx="47">
                  <c:v>1.1010970806395299</c:v>
                </c:pt>
                <c:pt idx="48">
                  <c:v>1.2311952837075399</c:v>
                </c:pt>
                <c:pt idx="49">
                  <c:v>1.34925596281202</c:v>
                </c:pt>
                <c:pt idx="50">
                  <c:v>1.47286464131133</c:v>
                </c:pt>
                <c:pt idx="51">
                  <c:v>1.6064556308769899</c:v>
                </c:pt>
                <c:pt idx="52">
                  <c:v>1.74165424620137</c:v>
                </c:pt>
                <c:pt idx="53">
                  <c:v>1.8729112526183</c:v>
                </c:pt>
                <c:pt idx="54">
                  <c:v>2.0094680517191801</c:v>
                </c:pt>
                <c:pt idx="55">
                  <c:v>2.1473363461972399</c:v>
                </c:pt>
                <c:pt idx="56">
                  <c:v>2.2867963151553901</c:v>
                </c:pt>
                <c:pt idx="57">
                  <c:v>2.4383919504309799</c:v>
                </c:pt>
                <c:pt idx="58">
                  <c:v>2.5906804680267599</c:v>
                </c:pt>
                <c:pt idx="59">
                  <c:v>2.7404404304454499</c:v>
                </c:pt>
                <c:pt idx="60">
                  <c:v>2.8969047439216502</c:v>
                </c:pt>
                <c:pt idx="61">
                  <c:v>3.0564457235762998</c:v>
                </c:pt>
                <c:pt idx="62">
                  <c:v>3.21880478278077</c:v>
                </c:pt>
                <c:pt idx="63">
                  <c:v>3.37790966564447</c:v>
                </c:pt>
                <c:pt idx="64">
                  <c:v>3.5423213528747102</c:v>
                </c:pt>
                <c:pt idx="65">
                  <c:v>3.71113412368712</c:v>
                </c:pt>
                <c:pt idx="66">
                  <c:v>3.8870936503632798</c:v>
                </c:pt>
                <c:pt idx="67">
                  <c:v>4.0673727021444304</c:v>
                </c:pt>
                <c:pt idx="68">
                  <c:v>4.2576333746642003</c:v>
                </c:pt>
                <c:pt idx="69">
                  <c:v>4.4410108334581802</c:v>
                </c:pt>
                <c:pt idx="70">
                  <c:v>4.6330264453265801</c:v>
                </c:pt>
                <c:pt idx="71">
                  <c:v>4.8386815571916797</c:v>
                </c:pt>
                <c:pt idx="72">
                  <c:v>5.0469712717117696</c:v>
                </c:pt>
                <c:pt idx="73">
                  <c:v>5.25740903508924</c:v>
                </c:pt>
                <c:pt idx="74">
                  <c:v>5.4719611238689199</c:v>
                </c:pt>
                <c:pt idx="75">
                  <c:v>5.6944434977654801</c:v>
                </c:pt>
                <c:pt idx="76">
                  <c:v>5.9254306473288301</c:v>
                </c:pt>
                <c:pt idx="77">
                  <c:v>6.1539197751064201</c:v>
                </c:pt>
                <c:pt idx="78">
                  <c:v>6.4119108004574299</c:v>
                </c:pt>
                <c:pt idx="79">
                  <c:v>6.6704746668716997</c:v>
                </c:pt>
                <c:pt idx="80">
                  <c:v>6.9386104900642902</c:v>
                </c:pt>
                <c:pt idx="81">
                  <c:v>7.2336202045519098</c:v>
                </c:pt>
                <c:pt idx="82">
                  <c:v>7.5331995677187402</c:v>
                </c:pt>
                <c:pt idx="83">
                  <c:v>7.8539070547287197</c:v>
                </c:pt>
                <c:pt idx="84">
                  <c:v>8.1821503921839902</c:v>
                </c:pt>
                <c:pt idx="85">
                  <c:v>8.5258075149445691</c:v>
                </c:pt>
                <c:pt idx="86">
                  <c:v>8.8931717197349993</c:v>
                </c:pt>
                <c:pt idx="87">
                  <c:v>9.2941957647873696</c:v>
                </c:pt>
                <c:pt idx="88">
                  <c:v>9.7057864367415796</c:v>
                </c:pt>
                <c:pt idx="89">
                  <c:v>10.1343548467277</c:v>
                </c:pt>
                <c:pt idx="90">
                  <c:v>10.6267866569861</c:v>
                </c:pt>
                <c:pt idx="91">
                  <c:v>11.148339574405099</c:v>
                </c:pt>
                <c:pt idx="92">
                  <c:v>11.726328041754501</c:v>
                </c:pt>
                <c:pt idx="93">
                  <c:v>12.378548071477301</c:v>
                </c:pt>
                <c:pt idx="94">
                  <c:v>13.1327521060299</c:v>
                </c:pt>
                <c:pt idx="95">
                  <c:v>13.9802027057475</c:v>
                </c:pt>
                <c:pt idx="96">
                  <c:v>14.950748315821</c:v>
                </c:pt>
                <c:pt idx="97">
                  <c:v>16.170579413969701</c:v>
                </c:pt>
                <c:pt idx="98">
                  <c:v>17.8777461320316</c:v>
                </c:pt>
                <c:pt idx="99">
                  <c:v>20.4097594325643</c:v>
                </c:pt>
                <c:pt idx="100">
                  <c:v>42.709207204784398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'Macro-DenseUrban-4G'!$G$25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'Macro-DenseUrban-4G'!$G$29:$G$129</c:f>
              <c:numCache>
                <c:formatCode>0.00_ </c:formatCode>
                <c:ptCount val="101"/>
                <c:pt idx="0">
                  <c:v>-8.2361760000000004</c:v>
                </c:pt>
                <c:pt idx="1">
                  <c:v>-5.9208658700000001</c:v>
                </c:pt>
                <c:pt idx="2">
                  <c:v>-5.2306685799999997</c:v>
                </c:pt>
                <c:pt idx="3">
                  <c:v>-4.9047461500000002</c:v>
                </c:pt>
                <c:pt idx="4">
                  <c:v>-4.5892825200000003</c:v>
                </c:pt>
                <c:pt idx="5">
                  <c:v>-4.3024568500000004</c:v>
                </c:pt>
                <c:pt idx="6">
                  <c:v>-4.1505905600000004</c:v>
                </c:pt>
                <c:pt idx="7">
                  <c:v>-3.9152754000000001</c:v>
                </c:pt>
                <c:pt idx="8">
                  <c:v>-3.7136434</c:v>
                </c:pt>
                <c:pt idx="9">
                  <c:v>-3.5276066699999999</c:v>
                </c:pt>
                <c:pt idx="10">
                  <c:v>-3.3490345000000001</c:v>
                </c:pt>
                <c:pt idx="11">
                  <c:v>-3.1813749499999999</c:v>
                </c:pt>
                <c:pt idx="12">
                  <c:v>-3.0471313599999998</c:v>
                </c:pt>
                <c:pt idx="13">
                  <c:v>-2.8805895700000002</c:v>
                </c:pt>
                <c:pt idx="14">
                  <c:v>-2.7381614399999998</c:v>
                </c:pt>
                <c:pt idx="15">
                  <c:v>-2.5919509500000002</c:v>
                </c:pt>
                <c:pt idx="16">
                  <c:v>-2.45745396</c:v>
                </c:pt>
                <c:pt idx="17">
                  <c:v>-2.3301086799999999</c:v>
                </c:pt>
                <c:pt idx="18">
                  <c:v>-2.1921769800000002</c:v>
                </c:pt>
                <c:pt idx="19">
                  <c:v>-2.1060217899999998</c:v>
                </c:pt>
                <c:pt idx="20">
                  <c:v>-1.985717</c:v>
                </c:pt>
                <c:pt idx="21">
                  <c:v>-1.8996942000000001</c:v>
                </c:pt>
                <c:pt idx="22">
                  <c:v>-1.7894130800000001</c:v>
                </c:pt>
                <c:pt idx="23">
                  <c:v>-1.6972679100000001</c:v>
                </c:pt>
                <c:pt idx="24">
                  <c:v>-1.58033248</c:v>
                </c:pt>
                <c:pt idx="25">
                  <c:v>-1.48750775</c:v>
                </c:pt>
                <c:pt idx="26">
                  <c:v>-1.3889603800000001</c:v>
                </c:pt>
                <c:pt idx="27">
                  <c:v>-1.26836353</c:v>
                </c:pt>
                <c:pt idx="28">
                  <c:v>-1.1793345200000001</c:v>
                </c:pt>
                <c:pt idx="29">
                  <c:v>-1.0801029</c:v>
                </c:pt>
                <c:pt idx="30">
                  <c:v>-0.96252099999999996</c:v>
                </c:pt>
                <c:pt idx="31">
                  <c:v>-0.84967771000000003</c:v>
                </c:pt>
                <c:pt idx="32">
                  <c:v>-0.76384483999999997</c:v>
                </c:pt>
                <c:pt idx="33">
                  <c:v>-0.65445213000000002</c:v>
                </c:pt>
                <c:pt idx="34">
                  <c:v>-0.55754495999999898</c:v>
                </c:pt>
                <c:pt idx="35">
                  <c:v>-0.45584720000000001</c:v>
                </c:pt>
                <c:pt idx="36">
                  <c:v>-0.34993024</c:v>
                </c:pt>
                <c:pt idx="37">
                  <c:v>-0.24801591000000001</c:v>
                </c:pt>
                <c:pt idx="38">
                  <c:v>-0.13432562000000001</c:v>
                </c:pt>
                <c:pt idx="39">
                  <c:v>-4.2840139999999902E-2</c:v>
                </c:pt>
                <c:pt idx="40">
                  <c:v>6.1227799999999999E-2</c:v>
                </c:pt>
                <c:pt idx="41">
                  <c:v>0.16428743000000001</c:v>
                </c:pt>
                <c:pt idx="42">
                  <c:v>0.27158524000000001</c:v>
                </c:pt>
                <c:pt idx="43">
                  <c:v>0.36352444</c:v>
                </c:pt>
                <c:pt idx="44">
                  <c:v>0.44352152</c:v>
                </c:pt>
                <c:pt idx="45">
                  <c:v>0.55660010000000004</c:v>
                </c:pt>
                <c:pt idx="46">
                  <c:v>0.66570454000000001</c:v>
                </c:pt>
                <c:pt idx="47">
                  <c:v>0.75856367000000002</c:v>
                </c:pt>
                <c:pt idx="48">
                  <c:v>0.87587075999999997</c:v>
                </c:pt>
                <c:pt idx="49">
                  <c:v>0.97748303999999897</c:v>
                </c:pt>
                <c:pt idx="50">
                  <c:v>1.095753</c:v>
                </c:pt>
                <c:pt idx="51">
                  <c:v>1.24958517</c:v>
                </c:pt>
                <c:pt idx="52">
                  <c:v>1.37563908</c:v>
                </c:pt>
                <c:pt idx="53">
                  <c:v>1.4645462899999999</c:v>
                </c:pt>
                <c:pt idx="54">
                  <c:v>1.5875032600000001</c:v>
                </c:pt>
                <c:pt idx="55">
                  <c:v>1.7023377</c:v>
                </c:pt>
                <c:pt idx="56">
                  <c:v>1.82952212</c:v>
                </c:pt>
                <c:pt idx="57">
                  <c:v>1.93419184</c:v>
                </c:pt>
                <c:pt idx="58">
                  <c:v>2.0563106000000002</c:v>
                </c:pt>
                <c:pt idx="59">
                  <c:v>2.1962582300000002</c:v>
                </c:pt>
                <c:pt idx="60">
                  <c:v>2.3692144000000002</c:v>
                </c:pt>
                <c:pt idx="61">
                  <c:v>2.5381465099999998</c:v>
                </c:pt>
                <c:pt idx="62">
                  <c:v>2.7154056600000001</c:v>
                </c:pt>
                <c:pt idx="63">
                  <c:v>2.8612213199999998</c:v>
                </c:pt>
                <c:pt idx="64">
                  <c:v>3.0186050799999999</c:v>
                </c:pt>
                <c:pt idx="65">
                  <c:v>3.1558549999999999</c:v>
                </c:pt>
                <c:pt idx="66">
                  <c:v>3.3326885800000001</c:v>
                </c:pt>
                <c:pt idx="67">
                  <c:v>3.48637978</c:v>
                </c:pt>
                <c:pt idx="68">
                  <c:v>3.6473039200000001</c:v>
                </c:pt>
                <c:pt idx="69">
                  <c:v>3.82942487</c:v>
                </c:pt>
                <c:pt idx="70">
                  <c:v>4.0215785999999998</c:v>
                </c:pt>
                <c:pt idx="71">
                  <c:v>4.1538780199999996</c:v>
                </c:pt>
                <c:pt idx="72">
                  <c:v>4.30988492</c:v>
                </c:pt>
                <c:pt idx="73">
                  <c:v>4.4888540499999996</c:v>
                </c:pt>
                <c:pt idx="74">
                  <c:v>4.6820902200000001</c:v>
                </c:pt>
                <c:pt idx="75">
                  <c:v>4.8122555</c:v>
                </c:pt>
                <c:pt idx="76">
                  <c:v>4.9980809199999996</c:v>
                </c:pt>
                <c:pt idx="77">
                  <c:v>5.2036504800000003</c:v>
                </c:pt>
                <c:pt idx="78">
                  <c:v>5.4320831800000002</c:v>
                </c:pt>
                <c:pt idx="79">
                  <c:v>5.6840824599999999</c:v>
                </c:pt>
                <c:pt idx="80">
                  <c:v>5.9137827999999999</c:v>
                </c:pt>
                <c:pt idx="81">
                  <c:v>6.1736696200000001</c:v>
                </c:pt>
                <c:pt idx="82">
                  <c:v>6.4569875200000002</c:v>
                </c:pt>
                <c:pt idx="83">
                  <c:v>6.8086029400000001</c:v>
                </c:pt>
                <c:pt idx="84">
                  <c:v>7.0855443600000001</c:v>
                </c:pt>
                <c:pt idx="85">
                  <c:v>7.4552180000000003</c:v>
                </c:pt>
                <c:pt idx="86">
                  <c:v>7.8086039400000002</c:v>
                </c:pt>
                <c:pt idx="87">
                  <c:v>8.0986208699999995</c:v>
                </c:pt>
                <c:pt idx="88">
                  <c:v>8.5630893199999996</c:v>
                </c:pt>
                <c:pt idx="89">
                  <c:v>8.8579704600000007</c:v>
                </c:pt>
                <c:pt idx="90">
                  <c:v>9.3278906999999993</c:v>
                </c:pt>
                <c:pt idx="91">
                  <c:v>9.8255414999999999</c:v>
                </c:pt>
                <c:pt idx="92">
                  <c:v>10.40250292</c:v>
                </c:pt>
                <c:pt idx="93">
                  <c:v>11.190455289999999</c:v>
                </c:pt>
                <c:pt idx="94">
                  <c:v>11.772166820000001</c:v>
                </c:pt>
                <c:pt idx="95">
                  <c:v>12.51042625</c:v>
                </c:pt>
                <c:pt idx="96">
                  <c:v>13.568509799999999</c:v>
                </c:pt>
                <c:pt idx="97">
                  <c:v>14.522525290000001</c:v>
                </c:pt>
                <c:pt idx="98">
                  <c:v>16.097827800000001</c:v>
                </c:pt>
                <c:pt idx="99">
                  <c:v>18.18888377</c:v>
                </c:pt>
                <c:pt idx="100">
                  <c:v>24.318034999999998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'Macro-DenseUrban-4G'!$H$25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'Macro-DenseUrban-4G'!$H$29:$H$129</c:f>
              <c:numCache>
                <c:formatCode>0.00_ </c:formatCode>
                <c:ptCount val="101"/>
                <c:pt idx="1">
                  <c:v>-4.8515009999999998</c:v>
                </c:pt>
                <c:pt idx="2">
                  <c:v>-3.731528</c:v>
                </c:pt>
                <c:pt idx="3">
                  <c:v>-3.2655370000000001</c:v>
                </c:pt>
                <c:pt idx="4">
                  <c:v>-3.1569069999999999</c:v>
                </c:pt>
                <c:pt idx="5">
                  <c:v>-2.6077859999999999</c:v>
                </c:pt>
                <c:pt idx="6">
                  <c:v>-2.346238</c:v>
                </c:pt>
                <c:pt idx="7">
                  <c:v>-1.9870909999999999</c:v>
                </c:pt>
                <c:pt idx="8">
                  <c:v>-1.670612</c:v>
                </c:pt>
                <c:pt idx="9">
                  <c:v>-1.506813</c:v>
                </c:pt>
                <c:pt idx="10">
                  <c:v>-1.328406</c:v>
                </c:pt>
                <c:pt idx="11">
                  <c:v>-1.285202</c:v>
                </c:pt>
                <c:pt idx="12">
                  <c:v>-1.0590280000000001</c:v>
                </c:pt>
                <c:pt idx="13">
                  <c:v>-0.91546700000000003</c:v>
                </c:pt>
                <c:pt idx="14">
                  <c:v>-0.83697500000000002</c:v>
                </c:pt>
                <c:pt idx="15">
                  <c:v>-0.72386300000000003</c:v>
                </c:pt>
                <c:pt idx="16">
                  <c:v>-0.65201100000000001</c:v>
                </c:pt>
                <c:pt idx="17">
                  <c:v>-0.56460100000000002</c:v>
                </c:pt>
                <c:pt idx="18">
                  <c:v>-0.40801300000000001</c:v>
                </c:pt>
                <c:pt idx="19">
                  <c:v>-0.23131099999999999</c:v>
                </c:pt>
                <c:pt idx="20">
                  <c:v>-8.0607999999999999E-2</c:v>
                </c:pt>
                <c:pt idx="21">
                  <c:v>0.116076</c:v>
                </c:pt>
                <c:pt idx="22">
                  <c:v>0.28061900000000001</c:v>
                </c:pt>
                <c:pt idx="23">
                  <c:v>0.39310600000000001</c:v>
                </c:pt>
                <c:pt idx="24">
                  <c:v>0.56690799999999997</c:v>
                </c:pt>
                <c:pt idx="25">
                  <c:v>0.76081699999999997</c:v>
                </c:pt>
                <c:pt idx="26">
                  <c:v>0.86346199999999995</c:v>
                </c:pt>
                <c:pt idx="27">
                  <c:v>1.012313</c:v>
                </c:pt>
                <c:pt idx="28">
                  <c:v>1.2185619999999999</c:v>
                </c:pt>
                <c:pt idx="29">
                  <c:v>1.261309</c:v>
                </c:pt>
                <c:pt idx="30">
                  <c:v>1.3980699999999999</c:v>
                </c:pt>
                <c:pt idx="31">
                  <c:v>1.5441959999999999</c:v>
                </c:pt>
                <c:pt idx="32">
                  <c:v>1.682984</c:v>
                </c:pt>
                <c:pt idx="33">
                  <c:v>1.8121020000000001</c:v>
                </c:pt>
                <c:pt idx="34">
                  <c:v>1.972691</c:v>
                </c:pt>
                <c:pt idx="35">
                  <c:v>2.1502409999999998</c:v>
                </c:pt>
                <c:pt idx="36">
                  <c:v>2.4053810000000002</c:v>
                </c:pt>
                <c:pt idx="37">
                  <c:v>2.5850110000000002</c:v>
                </c:pt>
                <c:pt idx="38">
                  <c:v>2.771468</c:v>
                </c:pt>
                <c:pt idx="39">
                  <c:v>2.9065110000000001</c:v>
                </c:pt>
                <c:pt idx="40">
                  <c:v>2.9865590000000002</c:v>
                </c:pt>
                <c:pt idx="41">
                  <c:v>3.1323780000000001</c:v>
                </c:pt>
                <c:pt idx="42">
                  <c:v>3.2495880000000001</c:v>
                </c:pt>
                <c:pt idx="43">
                  <c:v>3.3842249999999998</c:v>
                </c:pt>
                <c:pt idx="44">
                  <c:v>3.570125</c:v>
                </c:pt>
                <c:pt idx="45">
                  <c:v>3.7998769999999999</c:v>
                </c:pt>
                <c:pt idx="46">
                  <c:v>3.9097460000000002</c:v>
                </c:pt>
                <c:pt idx="47">
                  <c:v>4.014246</c:v>
                </c:pt>
                <c:pt idx="48">
                  <c:v>4.1410640000000001</c:v>
                </c:pt>
                <c:pt idx="49">
                  <c:v>4.3391190000000002</c:v>
                </c:pt>
                <c:pt idx="50">
                  <c:v>4.4950419999999998</c:v>
                </c:pt>
                <c:pt idx="51">
                  <c:v>4.6512279999999997</c:v>
                </c:pt>
                <c:pt idx="52">
                  <c:v>4.7758039999999999</c:v>
                </c:pt>
                <c:pt idx="53">
                  <c:v>4.9507300000000001</c:v>
                </c:pt>
                <c:pt idx="54">
                  <c:v>5.1419600000000001</c:v>
                </c:pt>
                <c:pt idx="55">
                  <c:v>5.2687600000000003</c:v>
                </c:pt>
                <c:pt idx="56">
                  <c:v>5.3960910000000002</c:v>
                </c:pt>
                <c:pt idx="57">
                  <c:v>5.6164110000000003</c:v>
                </c:pt>
                <c:pt idx="58">
                  <c:v>5.7776069999999997</c:v>
                </c:pt>
                <c:pt idx="59">
                  <c:v>5.8765900000000002</c:v>
                </c:pt>
                <c:pt idx="60">
                  <c:v>6.0234069999999997</c:v>
                </c:pt>
                <c:pt idx="61">
                  <c:v>6.2025490000000003</c:v>
                </c:pt>
                <c:pt idx="62">
                  <c:v>6.4943340000000003</c:v>
                </c:pt>
                <c:pt idx="63">
                  <c:v>6.7268369999999997</c:v>
                </c:pt>
                <c:pt idx="64">
                  <c:v>6.9726780000000002</c:v>
                </c:pt>
                <c:pt idx="65">
                  <c:v>7.1951640000000001</c:v>
                </c:pt>
                <c:pt idx="66">
                  <c:v>7.4576859999999998</c:v>
                </c:pt>
                <c:pt idx="67">
                  <c:v>7.6550330000000004</c:v>
                </c:pt>
                <c:pt idx="68">
                  <c:v>7.8811390000000001</c:v>
                </c:pt>
                <c:pt idx="69">
                  <c:v>8.0881450000000008</c:v>
                </c:pt>
                <c:pt idx="70">
                  <c:v>8.3023140000000009</c:v>
                </c:pt>
                <c:pt idx="71">
                  <c:v>8.4947350000000004</c:v>
                </c:pt>
                <c:pt idx="72">
                  <c:v>8.6995419999999992</c:v>
                </c:pt>
                <c:pt idx="73">
                  <c:v>9.006812</c:v>
                </c:pt>
                <c:pt idx="74">
                  <c:v>9.2546099999999996</c:v>
                </c:pt>
                <c:pt idx="75">
                  <c:v>9.5278209999999994</c:v>
                </c:pt>
                <c:pt idx="76">
                  <c:v>9.8262409999999996</c:v>
                </c:pt>
                <c:pt idx="77">
                  <c:v>10.044034</c:v>
                </c:pt>
                <c:pt idx="78">
                  <c:v>10.534473</c:v>
                </c:pt>
                <c:pt idx="79">
                  <c:v>10.806304000000001</c:v>
                </c:pt>
                <c:pt idx="80">
                  <c:v>10.996033000000001</c:v>
                </c:pt>
                <c:pt idx="81">
                  <c:v>11.202458999999999</c:v>
                </c:pt>
                <c:pt idx="82">
                  <c:v>11.7584</c:v>
                </c:pt>
                <c:pt idx="83">
                  <c:v>12.185124</c:v>
                </c:pt>
                <c:pt idx="84">
                  <c:v>12.726195000000001</c:v>
                </c:pt>
                <c:pt idx="85">
                  <c:v>12.888658</c:v>
                </c:pt>
                <c:pt idx="86">
                  <c:v>13.644291000000001</c:v>
                </c:pt>
                <c:pt idx="87">
                  <c:v>13.839687</c:v>
                </c:pt>
                <c:pt idx="88">
                  <c:v>14.365125000000001</c:v>
                </c:pt>
                <c:pt idx="89">
                  <c:v>15.292799</c:v>
                </c:pt>
                <c:pt idx="90">
                  <c:v>16.015668999999999</c:v>
                </c:pt>
                <c:pt idx="91">
                  <c:v>16.435745000000001</c:v>
                </c:pt>
                <c:pt idx="92">
                  <c:v>16.969192</c:v>
                </c:pt>
                <c:pt idx="93">
                  <c:v>17.311107</c:v>
                </c:pt>
                <c:pt idx="94">
                  <c:v>18.025185</c:v>
                </c:pt>
                <c:pt idx="95">
                  <c:v>18.901892</c:v>
                </c:pt>
                <c:pt idx="96">
                  <c:v>19.958483000000001</c:v>
                </c:pt>
                <c:pt idx="97">
                  <c:v>20.464542999999999</c:v>
                </c:pt>
                <c:pt idx="98">
                  <c:v>21.698402999999999</c:v>
                </c:pt>
                <c:pt idx="99">
                  <c:v>23.333773000000001</c:v>
                </c:pt>
                <c:pt idx="100">
                  <c:v>26.772133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'Macro-DenseUrban-4G'!$I$25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'Macro-DenseUrban-4G'!$I$29:$I$129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'Macro-DenseUrban-4G'!$J$25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'Macro-DenseUrban-4G'!$J$28:$J$128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'Macro-DenseUrban-4G'!$K$25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'Macro-DenseUrban-4G'!$K$29:$K$129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'Macro-DenseUrban-4G'!$L$25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'Macro-DenseUrban-4G'!$L$29:$L$129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'Macro-DenseUrban-4G'!$M$25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'Macro-DenseUrban-4G'!$M$29:$M$129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'Macro-DenseUrban-4G'!$N$25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'Macro-DenseUrban-4G'!$N$29:$N$129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'Macro-DenseUrban-4G'!$O$25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'Macro-DenseUrban-4G'!$O$29:$O$129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'Macro-DenseUrban-4G'!$P$25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'Macro-DenseUrban-4G'!$P$29:$P$129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'Macro-DenseUrban-4G'!$Q$25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'Macro-DenseUrban-4G'!$Q$29:$Q$129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'Macro-DenseUrban-4G'!$R$25</c:f>
              <c:strCache>
                <c:ptCount val="1"/>
              </c:strCache>
            </c:strRef>
          </c:tx>
          <c:xVal>
            <c:numRef>
              <c:f>'Macro-DenseUrban-4G'!$R$29:$R$129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'Macro-DenseUrban-4G'!$S$25</c:f>
              <c:strCache>
                <c:ptCount val="1"/>
              </c:strCache>
            </c:strRef>
          </c:tx>
          <c:xVal>
            <c:numRef>
              <c:f>'Macro-DenseUrban-4G'!$S$29:$S$129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'Macro-DenseUrban-4G'!$T$25</c:f>
              <c:strCache>
                <c:ptCount val="1"/>
              </c:strCache>
            </c:strRef>
          </c:tx>
          <c:xVal>
            <c:numRef>
              <c:f>'Macro-DenseUrban-4G'!$T$29:$T$129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'Macro-DenseUrban-4G'!$U$25</c:f>
              <c:strCache>
                <c:ptCount val="1"/>
              </c:strCache>
            </c:strRef>
          </c:tx>
          <c:xVal>
            <c:numRef>
              <c:f>'Macro-DenseUrban-4G'!$U$29:$U$129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'Macro-DenseUrban-4G'!$V$25</c:f>
              <c:strCache>
                <c:ptCount val="1"/>
              </c:strCache>
            </c:strRef>
          </c:tx>
          <c:xVal>
            <c:numRef>
              <c:f>'Macro-DenseUrban-4G'!$V$29:$V$129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'Macro-DenseUrban-4G'!$W$25</c:f>
              <c:strCache>
                <c:ptCount val="1"/>
              </c:strCache>
            </c:strRef>
          </c:tx>
          <c:xVal>
            <c:numRef>
              <c:f>'Macro-DenseUrban-4G'!$W$29:$W$129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'Macro-DenseUrban-4G'!$X$25</c:f>
              <c:strCache>
                <c:ptCount val="1"/>
              </c:strCache>
            </c:strRef>
          </c:tx>
          <c:xVal>
            <c:numRef>
              <c:f>'Macro-DenseUrban-4G'!$X$29:$X$129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'Macro-DenseUrban-4G'!$Y$25</c:f>
              <c:strCache>
                <c:ptCount val="1"/>
              </c:strCache>
            </c:strRef>
          </c:tx>
          <c:xVal>
            <c:numRef>
              <c:f>'Macro-DenseUrban-4G'!$Y$29:$Y$129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'Macro-DenseUrban-4G'!$Z$25</c:f>
              <c:strCache>
                <c:ptCount val="1"/>
              </c:strCache>
            </c:strRef>
          </c:tx>
          <c:xVal>
            <c:numRef>
              <c:f>'Macro-DenseUrban-4G'!$Z$29:$Z$129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'Macro-DenseUrban-4G'!$AA$25</c:f>
              <c:strCache>
                <c:ptCount val="1"/>
              </c:strCache>
            </c:strRef>
          </c:tx>
          <c:xVal>
            <c:numRef>
              <c:f>'Macro-DenseUrban-4G'!$AA$29:$AA$129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'Macro-DenseUrban-4G'!$AB$25</c:f>
              <c:strCache>
                <c:ptCount val="1"/>
              </c:strCache>
            </c:strRef>
          </c:tx>
          <c:xVal>
            <c:numRef>
              <c:f>'Macro-DenseUrban-4G'!$AB$29:$AB$129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'Macro-DenseUrban-4G'!$AC$25</c:f>
              <c:strCache>
                <c:ptCount val="1"/>
              </c:strCache>
            </c:strRef>
          </c:tx>
          <c:xVal>
            <c:numRef>
              <c:f>'Macro-DenseUrban-4G'!$AC$29:$AC$129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'Macro-DenseUrban-4G'!$AD$25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'Macro-DenseUrban-4G'!$AD$29:$AD$129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747672"/>
        <c:axId val="493748064"/>
      </c:scatterChart>
      <c:valAx>
        <c:axId val="4937476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18"/>
              <c:y val="0.9275101641706516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493748064"/>
        <c:crosses val="autoZero"/>
        <c:crossBetween val="midCat"/>
      </c:valAx>
      <c:valAx>
        <c:axId val="49374806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94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49374767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578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642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'Macro-DenseUrban-4G'!$AG$29:$AG$129</c:f>
              <c:numCache>
                <c:formatCode>0.00_ </c:formatCode>
                <c:ptCount val="101"/>
                <c:pt idx="0">
                  <c:v>0.16363227367401101</c:v>
                </c:pt>
                <c:pt idx="1">
                  <c:v>4.1735012054443397</c:v>
                </c:pt>
                <c:pt idx="2">
                  <c:v>7.3696837425231898</c:v>
                </c:pt>
                <c:pt idx="3">
                  <c:v>9.3317619323730501</c:v>
                </c:pt>
                <c:pt idx="4">
                  <c:v>9.8849898338317903</c:v>
                </c:pt>
                <c:pt idx="5">
                  <c:v>10.233829498291</c:v>
                </c:pt>
                <c:pt idx="6">
                  <c:v>10.7611147880554</c:v>
                </c:pt>
                <c:pt idx="7">
                  <c:v>10.870547103881799</c:v>
                </c:pt>
                <c:pt idx="8">
                  <c:v>11.037317943572999</c:v>
                </c:pt>
                <c:pt idx="9">
                  <c:v>11.360135841369599</c:v>
                </c:pt>
                <c:pt idx="10">
                  <c:v>11.934906482696499</c:v>
                </c:pt>
                <c:pt idx="11">
                  <c:v>12.178174591064501</c:v>
                </c:pt>
                <c:pt idx="12">
                  <c:v>12.5722332000732</c:v>
                </c:pt>
                <c:pt idx="13">
                  <c:v>13.4451959609985</c:v>
                </c:pt>
                <c:pt idx="14">
                  <c:v>13.830523300170899</c:v>
                </c:pt>
                <c:pt idx="15">
                  <c:v>14.553611755371101</c:v>
                </c:pt>
                <c:pt idx="16">
                  <c:v>14.798862361908</c:v>
                </c:pt>
                <c:pt idx="17">
                  <c:v>14.8695991516113</c:v>
                </c:pt>
                <c:pt idx="18">
                  <c:v>15.009577083587599</c:v>
                </c:pt>
                <c:pt idx="19">
                  <c:v>15.1420585632324</c:v>
                </c:pt>
                <c:pt idx="20">
                  <c:v>15.4047074317932</c:v>
                </c:pt>
                <c:pt idx="21">
                  <c:v>15.5492399215698</c:v>
                </c:pt>
                <c:pt idx="22">
                  <c:v>15.8491032600403</c:v>
                </c:pt>
                <c:pt idx="23">
                  <c:v>16.135561752319301</c:v>
                </c:pt>
                <c:pt idx="24">
                  <c:v>16.403482055664099</c:v>
                </c:pt>
                <c:pt idx="25">
                  <c:v>17.0221138000488</c:v>
                </c:pt>
                <c:pt idx="26">
                  <c:v>17.367306709289601</c:v>
                </c:pt>
                <c:pt idx="27">
                  <c:v>18.0718376159668</c:v>
                </c:pt>
                <c:pt idx="28">
                  <c:v>18.318942642211901</c:v>
                </c:pt>
                <c:pt idx="29">
                  <c:v>18.723078918456999</c:v>
                </c:pt>
                <c:pt idx="30">
                  <c:v>18.8379983901978</c:v>
                </c:pt>
                <c:pt idx="31">
                  <c:v>18.959562683105499</c:v>
                </c:pt>
                <c:pt idx="32">
                  <c:v>19.0047956466675</c:v>
                </c:pt>
                <c:pt idx="33">
                  <c:v>19.1462905883789</c:v>
                </c:pt>
                <c:pt idx="34">
                  <c:v>19.548164176940901</c:v>
                </c:pt>
                <c:pt idx="35">
                  <c:v>19.651229858398398</c:v>
                </c:pt>
                <c:pt idx="36">
                  <c:v>19.8772567749023</c:v>
                </c:pt>
                <c:pt idx="37">
                  <c:v>20.129104995727499</c:v>
                </c:pt>
                <c:pt idx="38">
                  <c:v>20.685681343078599</c:v>
                </c:pt>
                <c:pt idx="39">
                  <c:v>21.017990493774398</c:v>
                </c:pt>
                <c:pt idx="40">
                  <c:v>21.043738365173301</c:v>
                </c:pt>
                <c:pt idx="41">
                  <c:v>21.180508804321299</c:v>
                </c:pt>
                <c:pt idx="42">
                  <c:v>21.3418998718262</c:v>
                </c:pt>
                <c:pt idx="43">
                  <c:v>21.491663360595702</c:v>
                </c:pt>
                <c:pt idx="44">
                  <c:v>21.586454963684101</c:v>
                </c:pt>
                <c:pt idx="45">
                  <c:v>21.622787475585898</c:v>
                </c:pt>
                <c:pt idx="46">
                  <c:v>22.076916694641099</c:v>
                </c:pt>
                <c:pt idx="47">
                  <c:v>22.167576599121102</c:v>
                </c:pt>
                <c:pt idx="48">
                  <c:v>22.250788879394499</c:v>
                </c:pt>
                <c:pt idx="49">
                  <c:v>22.354372406005901</c:v>
                </c:pt>
                <c:pt idx="50">
                  <c:v>22.4909763336182</c:v>
                </c:pt>
                <c:pt idx="51">
                  <c:v>22.842949676513701</c:v>
                </c:pt>
                <c:pt idx="52">
                  <c:v>23.206958007812499</c:v>
                </c:pt>
                <c:pt idx="53">
                  <c:v>23.365270233154298</c:v>
                </c:pt>
                <c:pt idx="54">
                  <c:v>23.4779829025269</c:v>
                </c:pt>
                <c:pt idx="55">
                  <c:v>23.682350158691399</c:v>
                </c:pt>
                <c:pt idx="56">
                  <c:v>23.9956521987915</c:v>
                </c:pt>
                <c:pt idx="57">
                  <c:v>24.1387622833252</c:v>
                </c:pt>
                <c:pt idx="58">
                  <c:v>24.350078392028799</c:v>
                </c:pt>
                <c:pt idx="59">
                  <c:v>24.621233367919899</c:v>
                </c:pt>
                <c:pt idx="60">
                  <c:v>24.812175750732401</c:v>
                </c:pt>
                <c:pt idx="61">
                  <c:v>24.970209121704102</c:v>
                </c:pt>
                <c:pt idx="62">
                  <c:v>25.116193008422901</c:v>
                </c:pt>
                <c:pt idx="63">
                  <c:v>25.687175750732401</c:v>
                </c:pt>
                <c:pt idx="64">
                  <c:v>25.8409015655518</c:v>
                </c:pt>
                <c:pt idx="65">
                  <c:v>26.3012599945068</c:v>
                </c:pt>
                <c:pt idx="66">
                  <c:v>26.482291603088399</c:v>
                </c:pt>
                <c:pt idx="67">
                  <c:v>26.816650390625</c:v>
                </c:pt>
                <c:pt idx="68">
                  <c:v>27.1628215789795</c:v>
                </c:pt>
                <c:pt idx="69">
                  <c:v>27.494265747070301</c:v>
                </c:pt>
                <c:pt idx="70">
                  <c:v>27.7212381362915</c:v>
                </c:pt>
                <c:pt idx="71">
                  <c:v>27.808779144287101</c:v>
                </c:pt>
                <c:pt idx="72">
                  <c:v>27.963832092285202</c:v>
                </c:pt>
                <c:pt idx="73">
                  <c:v>28.405443954467799</c:v>
                </c:pt>
                <c:pt idx="74">
                  <c:v>28.786565017700202</c:v>
                </c:pt>
                <c:pt idx="75">
                  <c:v>29.759902954101602</c:v>
                </c:pt>
                <c:pt idx="76">
                  <c:v>29.846678161621099</c:v>
                </c:pt>
                <c:pt idx="77">
                  <c:v>29.9989223480225</c:v>
                </c:pt>
                <c:pt idx="78">
                  <c:v>30.144559478759799</c:v>
                </c:pt>
                <c:pt idx="79">
                  <c:v>30.235151672363301</c:v>
                </c:pt>
                <c:pt idx="80">
                  <c:v>30.592323303222699</c:v>
                </c:pt>
                <c:pt idx="81">
                  <c:v>30.725767898559599</c:v>
                </c:pt>
                <c:pt idx="82">
                  <c:v>31.081772994995099</c:v>
                </c:pt>
                <c:pt idx="83">
                  <c:v>31.515347671508799</c:v>
                </c:pt>
                <c:pt idx="84">
                  <c:v>31.821745491027801</c:v>
                </c:pt>
                <c:pt idx="85">
                  <c:v>32.1179008483887</c:v>
                </c:pt>
                <c:pt idx="86">
                  <c:v>32.6658126831055</c:v>
                </c:pt>
                <c:pt idx="87">
                  <c:v>32.9864715576172</c:v>
                </c:pt>
                <c:pt idx="88">
                  <c:v>33.4573650360107</c:v>
                </c:pt>
                <c:pt idx="89">
                  <c:v>33.741811370849597</c:v>
                </c:pt>
                <c:pt idx="90">
                  <c:v>34.187393188476598</c:v>
                </c:pt>
                <c:pt idx="91">
                  <c:v>34.478507995605497</c:v>
                </c:pt>
                <c:pt idx="92">
                  <c:v>34.7846782684326</c:v>
                </c:pt>
                <c:pt idx="93">
                  <c:v>35.877851104736301</c:v>
                </c:pt>
                <c:pt idx="94">
                  <c:v>37.634208679199197</c:v>
                </c:pt>
                <c:pt idx="95">
                  <c:v>38.179969787597699</c:v>
                </c:pt>
                <c:pt idx="96">
                  <c:v>38.778232192993201</c:v>
                </c:pt>
                <c:pt idx="97">
                  <c:v>40.569323730468803</c:v>
                </c:pt>
                <c:pt idx="98">
                  <c:v>41.093452835082999</c:v>
                </c:pt>
                <c:pt idx="99">
                  <c:v>43.989646911621101</c:v>
                </c:pt>
                <c:pt idx="100">
                  <c:v>52.710136413574197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'Macro-DenseUrban-4G'!$AH$25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'Macro-DenseUrban-4G'!$AH$29:$AH$129</c:f>
              <c:numCache>
                <c:formatCode>0.00_ </c:formatCode>
                <c:ptCount val="101"/>
                <c:pt idx="0">
                  <c:v>9.2695000000000007</c:v>
                </c:pt>
                <c:pt idx="1">
                  <c:v>9.6660000000000004</c:v>
                </c:pt>
                <c:pt idx="2">
                  <c:v>10.609400000000001</c:v>
                </c:pt>
                <c:pt idx="3">
                  <c:v>11.0313</c:v>
                </c:pt>
                <c:pt idx="4">
                  <c:v>11.617599999999999</c:v>
                </c:pt>
                <c:pt idx="5">
                  <c:v>11.803599999999999</c:v>
                </c:pt>
                <c:pt idx="6">
                  <c:v>12.0113</c:v>
                </c:pt>
                <c:pt idx="7">
                  <c:v>12.5242</c:v>
                </c:pt>
                <c:pt idx="8">
                  <c:v>12.685700000000001</c:v>
                </c:pt>
                <c:pt idx="9">
                  <c:v>12.8987</c:v>
                </c:pt>
                <c:pt idx="10">
                  <c:v>13.2578</c:v>
                </c:pt>
                <c:pt idx="11">
                  <c:v>13.506500000000001</c:v>
                </c:pt>
                <c:pt idx="12">
                  <c:v>13.6412</c:v>
                </c:pt>
                <c:pt idx="13">
                  <c:v>13.864000000000001</c:v>
                </c:pt>
                <c:pt idx="14">
                  <c:v>14.0121</c:v>
                </c:pt>
                <c:pt idx="15">
                  <c:v>14.1838</c:v>
                </c:pt>
                <c:pt idx="16">
                  <c:v>14.3849</c:v>
                </c:pt>
                <c:pt idx="17">
                  <c:v>14.5692</c:v>
                </c:pt>
                <c:pt idx="18">
                  <c:v>14.7303</c:v>
                </c:pt>
                <c:pt idx="19">
                  <c:v>14.7813</c:v>
                </c:pt>
                <c:pt idx="20">
                  <c:v>14.9488</c:v>
                </c:pt>
                <c:pt idx="21">
                  <c:v>15.0916</c:v>
                </c:pt>
                <c:pt idx="22">
                  <c:v>15.283099999999999</c:v>
                </c:pt>
                <c:pt idx="23">
                  <c:v>15.4377</c:v>
                </c:pt>
                <c:pt idx="24">
                  <c:v>15.5899</c:v>
                </c:pt>
                <c:pt idx="25">
                  <c:v>15.7552</c:v>
                </c:pt>
                <c:pt idx="26">
                  <c:v>16.046800000000001</c:v>
                </c:pt>
                <c:pt idx="27">
                  <c:v>16.160599999999999</c:v>
                </c:pt>
                <c:pt idx="28">
                  <c:v>16.3565</c:v>
                </c:pt>
                <c:pt idx="29">
                  <c:v>16.477599999999999</c:v>
                </c:pt>
                <c:pt idx="30">
                  <c:v>16.594100000000001</c:v>
                </c:pt>
                <c:pt idx="31">
                  <c:v>16.845600000000001</c:v>
                </c:pt>
                <c:pt idx="32">
                  <c:v>16.938300000000002</c:v>
                </c:pt>
                <c:pt idx="33">
                  <c:v>17.042999999999999</c:v>
                </c:pt>
                <c:pt idx="34">
                  <c:v>17.173500000000001</c:v>
                </c:pt>
                <c:pt idx="35">
                  <c:v>17.373799999999999</c:v>
                </c:pt>
                <c:pt idx="36">
                  <c:v>17.4954</c:v>
                </c:pt>
                <c:pt idx="37">
                  <c:v>17.620200000000001</c:v>
                </c:pt>
                <c:pt idx="38">
                  <c:v>17.756699999999999</c:v>
                </c:pt>
                <c:pt idx="39">
                  <c:v>17.8553</c:v>
                </c:pt>
                <c:pt idx="40">
                  <c:v>17.998999999999999</c:v>
                </c:pt>
                <c:pt idx="41">
                  <c:v>18.1326</c:v>
                </c:pt>
                <c:pt idx="42">
                  <c:v>18.272500000000001</c:v>
                </c:pt>
                <c:pt idx="43">
                  <c:v>18.422999999999998</c:v>
                </c:pt>
                <c:pt idx="44">
                  <c:v>18.511399999999998</c:v>
                </c:pt>
                <c:pt idx="45">
                  <c:v>18.579899999999999</c:v>
                </c:pt>
                <c:pt idx="46">
                  <c:v>18.683399999999999</c:v>
                </c:pt>
                <c:pt idx="47">
                  <c:v>18.821300000000001</c:v>
                </c:pt>
                <c:pt idx="48">
                  <c:v>18.881</c:v>
                </c:pt>
                <c:pt idx="49">
                  <c:v>19.056000000000001</c:v>
                </c:pt>
                <c:pt idx="50">
                  <c:v>19.294799999999999</c:v>
                </c:pt>
                <c:pt idx="51">
                  <c:v>19.469899999999999</c:v>
                </c:pt>
                <c:pt idx="52">
                  <c:v>19.5869</c:v>
                </c:pt>
                <c:pt idx="53">
                  <c:v>19.8462</c:v>
                </c:pt>
                <c:pt idx="54">
                  <c:v>19.951499999999999</c:v>
                </c:pt>
                <c:pt idx="55">
                  <c:v>20.035900000000002</c:v>
                </c:pt>
                <c:pt idx="56">
                  <c:v>20.160799999999998</c:v>
                </c:pt>
                <c:pt idx="57">
                  <c:v>20.228899999999999</c:v>
                </c:pt>
                <c:pt idx="58">
                  <c:v>20.328800000000001</c:v>
                </c:pt>
                <c:pt idx="59">
                  <c:v>20.397300000000001</c:v>
                </c:pt>
                <c:pt idx="60">
                  <c:v>20.5259</c:v>
                </c:pt>
                <c:pt idx="61">
                  <c:v>20.711099999999998</c:v>
                </c:pt>
                <c:pt idx="62">
                  <c:v>20.8233</c:v>
                </c:pt>
                <c:pt idx="63">
                  <c:v>20.8659</c:v>
                </c:pt>
                <c:pt idx="64">
                  <c:v>21.016500000000001</c:v>
                </c:pt>
                <c:pt idx="65">
                  <c:v>21.3126</c:v>
                </c:pt>
                <c:pt idx="66">
                  <c:v>21.4558</c:v>
                </c:pt>
                <c:pt idx="67">
                  <c:v>21.639099999999999</c:v>
                </c:pt>
                <c:pt idx="68">
                  <c:v>21.887699999999999</c:v>
                </c:pt>
                <c:pt idx="69">
                  <c:v>22.1098</c:v>
                </c:pt>
                <c:pt idx="70">
                  <c:v>22.261299999999999</c:v>
                </c:pt>
                <c:pt idx="71">
                  <c:v>22.550799999999999</c:v>
                </c:pt>
                <c:pt idx="72">
                  <c:v>22.6449</c:v>
                </c:pt>
                <c:pt idx="73">
                  <c:v>22.832699999999999</c:v>
                </c:pt>
                <c:pt idx="74">
                  <c:v>22.994900000000001</c:v>
                </c:pt>
                <c:pt idx="75">
                  <c:v>23.2439</c:v>
                </c:pt>
                <c:pt idx="76">
                  <c:v>23.597100000000001</c:v>
                </c:pt>
                <c:pt idx="77">
                  <c:v>23.699200000000001</c:v>
                </c:pt>
                <c:pt idx="78">
                  <c:v>24.0989</c:v>
                </c:pt>
                <c:pt idx="79">
                  <c:v>24.2349</c:v>
                </c:pt>
                <c:pt idx="80">
                  <c:v>24.606000000000002</c:v>
                </c:pt>
                <c:pt idx="81">
                  <c:v>24.9712</c:v>
                </c:pt>
                <c:pt idx="82">
                  <c:v>25.210100000000001</c:v>
                </c:pt>
                <c:pt idx="83">
                  <c:v>25.463999999999999</c:v>
                </c:pt>
                <c:pt idx="84">
                  <c:v>25.724799999999998</c:v>
                </c:pt>
                <c:pt idx="85">
                  <c:v>26.0486</c:v>
                </c:pt>
                <c:pt idx="86">
                  <c:v>26.330300000000001</c:v>
                </c:pt>
                <c:pt idx="87">
                  <c:v>26.740400000000001</c:v>
                </c:pt>
                <c:pt idx="88">
                  <c:v>27.5565</c:v>
                </c:pt>
                <c:pt idx="89">
                  <c:v>27.861599999999999</c:v>
                </c:pt>
                <c:pt idx="90">
                  <c:v>28.231000000000002</c:v>
                </c:pt>
                <c:pt idx="91">
                  <c:v>28.691700000000001</c:v>
                </c:pt>
                <c:pt idx="92">
                  <c:v>29.073599999999999</c:v>
                </c:pt>
                <c:pt idx="93">
                  <c:v>29.677900000000001</c:v>
                </c:pt>
                <c:pt idx="94">
                  <c:v>30.5185</c:v>
                </c:pt>
                <c:pt idx="95">
                  <c:v>31.133900000000001</c:v>
                </c:pt>
                <c:pt idx="96">
                  <c:v>31.385400000000001</c:v>
                </c:pt>
                <c:pt idx="97">
                  <c:v>33.673999999999999</c:v>
                </c:pt>
                <c:pt idx="98">
                  <c:v>35.103200000000001</c:v>
                </c:pt>
                <c:pt idx="99">
                  <c:v>37.032499999999999</c:v>
                </c:pt>
                <c:pt idx="100">
                  <c:v>41.211399999999998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'Macro-DenseUrban-4G'!$AI$25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'Macro-DenseUrban-4G'!$AI$29:$AI$129</c:f>
              <c:numCache>
                <c:formatCode>0.00_ </c:formatCode>
                <c:ptCount val="101"/>
                <c:pt idx="0">
                  <c:v>-9.1641999999999992</c:v>
                </c:pt>
                <c:pt idx="1">
                  <c:v>-0.99256999999999984</c:v>
                </c:pt>
                <c:pt idx="2">
                  <c:v>-6.6159999999999856E-3</c:v>
                </c:pt>
                <c:pt idx="3">
                  <c:v>0.688191</c:v>
                </c:pt>
                <c:pt idx="4">
                  <c:v>1.3451120000000001</c:v>
                </c:pt>
                <c:pt idx="5">
                  <c:v>1.8758899999999998</c:v>
                </c:pt>
                <c:pt idx="6">
                  <c:v>2.3315639999999997</c:v>
                </c:pt>
                <c:pt idx="7">
                  <c:v>2.8018570000000014</c:v>
                </c:pt>
                <c:pt idx="8">
                  <c:v>3.2041440000000003</c:v>
                </c:pt>
                <c:pt idx="9">
                  <c:v>3.6266820000000002</c:v>
                </c:pt>
                <c:pt idx="10">
                  <c:v>4.0771600000000001</c:v>
                </c:pt>
                <c:pt idx="11">
                  <c:v>4.4741460000000002</c:v>
                </c:pt>
                <c:pt idx="12">
                  <c:v>4.8033319999999993</c:v>
                </c:pt>
                <c:pt idx="13">
                  <c:v>5.1478090000000005</c:v>
                </c:pt>
                <c:pt idx="14">
                  <c:v>5.4854440000000002</c:v>
                </c:pt>
                <c:pt idx="15">
                  <c:v>5.7923499999999999</c:v>
                </c:pt>
                <c:pt idx="16">
                  <c:v>6.1467559999999999</c:v>
                </c:pt>
                <c:pt idx="17">
                  <c:v>6.4227829999999999</c:v>
                </c:pt>
                <c:pt idx="18">
                  <c:v>6.7209519999999987</c:v>
                </c:pt>
                <c:pt idx="19">
                  <c:v>7.024343</c:v>
                </c:pt>
                <c:pt idx="20">
                  <c:v>7.2988200000000001</c:v>
                </c:pt>
                <c:pt idx="21">
                  <c:v>7.544632</c:v>
                </c:pt>
                <c:pt idx="22">
                  <c:v>7.8098259999999993</c:v>
                </c:pt>
                <c:pt idx="23">
                  <c:v>8.0886480000000009</c:v>
                </c:pt>
                <c:pt idx="24">
                  <c:v>8.3701760000000007</c:v>
                </c:pt>
                <c:pt idx="25">
                  <c:v>8.6158999999999999</c:v>
                </c:pt>
                <c:pt idx="26">
                  <c:v>8.8788219999999995</c:v>
                </c:pt>
                <c:pt idx="27">
                  <c:v>9.1227920000000005</c:v>
                </c:pt>
                <c:pt idx="28">
                  <c:v>9.3509160000000016</c:v>
                </c:pt>
                <c:pt idx="29">
                  <c:v>9.615300999999997</c:v>
                </c:pt>
                <c:pt idx="30">
                  <c:v>9.8626899999999988</c:v>
                </c:pt>
                <c:pt idx="31">
                  <c:v>10.105397</c:v>
                </c:pt>
                <c:pt idx="32">
                  <c:v>10.342812</c:v>
                </c:pt>
                <c:pt idx="33">
                  <c:v>10.575400999999999</c:v>
                </c:pt>
                <c:pt idx="34">
                  <c:v>10.8124</c:v>
                </c:pt>
                <c:pt idx="35">
                  <c:v>11.056424999999999</c:v>
                </c:pt>
                <c:pt idx="36">
                  <c:v>11.304192</c:v>
                </c:pt>
                <c:pt idx="37">
                  <c:v>11.552204</c:v>
                </c:pt>
                <c:pt idx="38">
                  <c:v>11.786624</c:v>
                </c:pt>
                <c:pt idx="39">
                  <c:v>12.024044</c:v>
                </c:pt>
                <c:pt idx="40">
                  <c:v>12.22612</c:v>
                </c:pt>
                <c:pt idx="41">
                  <c:v>12.435976999999999</c:v>
                </c:pt>
                <c:pt idx="42">
                  <c:v>12.674222</c:v>
                </c:pt>
                <c:pt idx="43">
                  <c:v>12.911899999999999</c:v>
                </c:pt>
                <c:pt idx="44">
                  <c:v>13.144228</c:v>
                </c:pt>
                <c:pt idx="45">
                  <c:v>13.369050000000001</c:v>
                </c:pt>
                <c:pt idx="46">
                  <c:v>13.5619</c:v>
                </c:pt>
                <c:pt idx="47">
                  <c:v>13.765559</c:v>
                </c:pt>
                <c:pt idx="48">
                  <c:v>13.971752</c:v>
                </c:pt>
                <c:pt idx="49">
                  <c:v>14.200208</c:v>
                </c:pt>
                <c:pt idx="50">
                  <c:v>14.40635</c:v>
                </c:pt>
                <c:pt idx="51">
                  <c:v>14.620545</c:v>
                </c:pt>
                <c:pt idx="52">
                  <c:v>14.843644000000001</c:v>
                </c:pt>
                <c:pt idx="53">
                  <c:v>15.064347</c:v>
                </c:pt>
                <c:pt idx="54">
                  <c:v>15.264820000000002</c:v>
                </c:pt>
                <c:pt idx="55">
                  <c:v>15.477405000000001</c:v>
                </c:pt>
                <c:pt idx="56">
                  <c:v>15.721544000000002</c:v>
                </c:pt>
                <c:pt idx="57">
                  <c:v>15.958129999999999</c:v>
                </c:pt>
                <c:pt idx="58">
                  <c:v>16.172968000000001</c:v>
                </c:pt>
                <c:pt idx="59">
                  <c:v>16.392527999999999</c:v>
                </c:pt>
                <c:pt idx="60">
                  <c:v>16.630439999999997</c:v>
                </c:pt>
                <c:pt idx="61">
                  <c:v>16.832357999999999</c:v>
                </c:pt>
                <c:pt idx="62">
                  <c:v>17.052313999999999</c:v>
                </c:pt>
                <c:pt idx="63">
                  <c:v>17.285311</c:v>
                </c:pt>
                <c:pt idx="64">
                  <c:v>17.531972</c:v>
                </c:pt>
                <c:pt idx="65">
                  <c:v>17.808770000000003</c:v>
                </c:pt>
                <c:pt idx="66">
                  <c:v>18.032038</c:v>
                </c:pt>
                <c:pt idx="67">
                  <c:v>18.275096000000001</c:v>
                </c:pt>
                <c:pt idx="68">
                  <c:v>18.517527999999999</c:v>
                </c:pt>
                <c:pt idx="69">
                  <c:v>18.781455000000001</c:v>
                </c:pt>
                <c:pt idx="70">
                  <c:v>19.046719999999997</c:v>
                </c:pt>
                <c:pt idx="71">
                  <c:v>19.310773999999999</c:v>
                </c:pt>
                <c:pt idx="72">
                  <c:v>19.588456000000001</c:v>
                </c:pt>
                <c:pt idx="73">
                  <c:v>19.858123000000003</c:v>
                </c:pt>
                <c:pt idx="74">
                  <c:v>20.116225999999997</c:v>
                </c:pt>
                <c:pt idx="75">
                  <c:v>20.439975</c:v>
                </c:pt>
                <c:pt idx="76">
                  <c:v>20.742344000000003</c:v>
                </c:pt>
                <c:pt idx="77">
                  <c:v>21.035914999999999</c:v>
                </c:pt>
                <c:pt idx="78">
                  <c:v>21.313598000000002</c:v>
                </c:pt>
                <c:pt idx="79">
                  <c:v>21.611305000000002</c:v>
                </c:pt>
                <c:pt idx="80">
                  <c:v>21.98152</c:v>
                </c:pt>
                <c:pt idx="81">
                  <c:v>22.316423000000004</c:v>
                </c:pt>
                <c:pt idx="82">
                  <c:v>22.692543999999998</c:v>
                </c:pt>
                <c:pt idx="83">
                  <c:v>23.080351</c:v>
                </c:pt>
                <c:pt idx="84">
                  <c:v>23.475096000000001</c:v>
                </c:pt>
                <c:pt idx="85">
                  <c:v>23.881094999999995</c:v>
                </c:pt>
                <c:pt idx="86">
                  <c:v>24.350390000000001</c:v>
                </c:pt>
                <c:pt idx="87">
                  <c:v>24.802717000000001</c:v>
                </c:pt>
                <c:pt idx="88">
                  <c:v>25.287759999999999</c:v>
                </c:pt>
                <c:pt idx="89">
                  <c:v>25.802541999999999</c:v>
                </c:pt>
                <c:pt idx="90">
                  <c:v>26.350610000000017</c:v>
                </c:pt>
                <c:pt idx="91">
                  <c:v>26.940427</c:v>
                </c:pt>
                <c:pt idx="92">
                  <c:v>27.580340000000003</c:v>
                </c:pt>
                <c:pt idx="93">
                  <c:v>28.215309999999999</c:v>
                </c:pt>
                <c:pt idx="94">
                  <c:v>28.965311999999987</c:v>
                </c:pt>
                <c:pt idx="95">
                  <c:v>29.82669499999999</c:v>
                </c:pt>
                <c:pt idx="96">
                  <c:v>31.018751999999996</c:v>
                </c:pt>
                <c:pt idx="97">
                  <c:v>32.425098999999996</c:v>
                </c:pt>
                <c:pt idx="98">
                  <c:v>34.474724000000002</c:v>
                </c:pt>
                <c:pt idx="99">
                  <c:v>37.075499999999984</c:v>
                </c:pt>
                <c:pt idx="100">
                  <c:v>57.221600000000002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'Macro-DenseUrban-4G'!$AJ$25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'Macro-DenseUrban-4G'!$AJ$29:$AJ$129</c:f>
              <c:numCache>
                <c:formatCode>0.00_ </c:formatCode>
                <c:ptCount val="101"/>
                <c:pt idx="0">
                  <c:v>-7.299213</c:v>
                </c:pt>
                <c:pt idx="1">
                  <c:v>1.209927</c:v>
                </c:pt>
                <c:pt idx="2">
                  <c:v>2.6474259999999998</c:v>
                </c:pt>
                <c:pt idx="3">
                  <c:v>3.5381619999999998</c:v>
                </c:pt>
                <c:pt idx="4">
                  <c:v>4.4496169999999999</c:v>
                </c:pt>
                <c:pt idx="5">
                  <c:v>5.0513899999999996</c:v>
                </c:pt>
                <c:pt idx="6">
                  <c:v>5.6894539999999996</c:v>
                </c:pt>
                <c:pt idx="7">
                  <c:v>6.1911149999999999</c:v>
                </c:pt>
                <c:pt idx="8">
                  <c:v>6.5912709999999999</c:v>
                </c:pt>
                <c:pt idx="9">
                  <c:v>7.1180599999999998</c:v>
                </c:pt>
                <c:pt idx="10">
                  <c:v>7.6423990000000002</c:v>
                </c:pt>
                <c:pt idx="11">
                  <c:v>8.0284790000000008</c:v>
                </c:pt>
                <c:pt idx="12">
                  <c:v>8.3545040000000004</c:v>
                </c:pt>
                <c:pt idx="13">
                  <c:v>8.6721470000000007</c:v>
                </c:pt>
                <c:pt idx="14">
                  <c:v>8.9629449999999995</c:v>
                </c:pt>
                <c:pt idx="15">
                  <c:v>9.2466939999999997</c:v>
                </c:pt>
                <c:pt idx="16">
                  <c:v>9.5051269999999999</c:v>
                </c:pt>
                <c:pt idx="17">
                  <c:v>9.7966180000000005</c:v>
                </c:pt>
                <c:pt idx="18">
                  <c:v>10.127333999999999</c:v>
                </c:pt>
                <c:pt idx="19">
                  <c:v>10.458966</c:v>
                </c:pt>
                <c:pt idx="20">
                  <c:v>10.789296</c:v>
                </c:pt>
                <c:pt idx="21">
                  <c:v>11.088388999999999</c:v>
                </c:pt>
                <c:pt idx="22">
                  <c:v>11.329314999999999</c:v>
                </c:pt>
                <c:pt idx="23">
                  <c:v>11.628473</c:v>
                </c:pt>
                <c:pt idx="24">
                  <c:v>11.885298000000001</c:v>
                </c:pt>
                <c:pt idx="25">
                  <c:v>12.081538</c:v>
                </c:pt>
                <c:pt idx="26">
                  <c:v>12.319623999999999</c:v>
                </c:pt>
                <c:pt idx="27">
                  <c:v>12.622939000000001</c:v>
                </c:pt>
                <c:pt idx="28">
                  <c:v>12.875406</c:v>
                </c:pt>
                <c:pt idx="29">
                  <c:v>13.11861</c:v>
                </c:pt>
                <c:pt idx="30">
                  <c:v>13.347498999999999</c:v>
                </c:pt>
                <c:pt idx="31">
                  <c:v>13.548779</c:v>
                </c:pt>
                <c:pt idx="32">
                  <c:v>13.801989000000001</c:v>
                </c:pt>
                <c:pt idx="33">
                  <c:v>14.02947</c:v>
                </c:pt>
                <c:pt idx="34">
                  <c:v>14.257243000000001</c:v>
                </c:pt>
                <c:pt idx="35">
                  <c:v>14.525976999999999</c:v>
                </c:pt>
                <c:pt idx="36">
                  <c:v>14.752894</c:v>
                </c:pt>
                <c:pt idx="37">
                  <c:v>14.984367000000001</c:v>
                </c:pt>
                <c:pt idx="38">
                  <c:v>15.285507000000001</c:v>
                </c:pt>
                <c:pt idx="39">
                  <c:v>15.543699</c:v>
                </c:pt>
                <c:pt idx="40">
                  <c:v>15.739342000000001</c:v>
                </c:pt>
                <c:pt idx="41">
                  <c:v>15.954777999999999</c:v>
                </c:pt>
                <c:pt idx="42">
                  <c:v>16.226353</c:v>
                </c:pt>
                <c:pt idx="43">
                  <c:v>16.436125000000001</c:v>
                </c:pt>
                <c:pt idx="44">
                  <c:v>16.632474999999999</c:v>
                </c:pt>
                <c:pt idx="45">
                  <c:v>16.868632000000002</c:v>
                </c:pt>
                <c:pt idx="46">
                  <c:v>17.099885</c:v>
                </c:pt>
                <c:pt idx="47">
                  <c:v>17.314608</c:v>
                </c:pt>
                <c:pt idx="48">
                  <c:v>17.544225999999998</c:v>
                </c:pt>
                <c:pt idx="49">
                  <c:v>17.828997000000001</c:v>
                </c:pt>
                <c:pt idx="50">
                  <c:v>18.083152999999999</c:v>
                </c:pt>
                <c:pt idx="51">
                  <c:v>18.279281999999998</c:v>
                </c:pt>
                <c:pt idx="52">
                  <c:v>18.475581999999999</c:v>
                </c:pt>
                <c:pt idx="53">
                  <c:v>18.696503</c:v>
                </c:pt>
                <c:pt idx="54">
                  <c:v>18.972843999999998</c:v>
                </c:pt>
                <c:pt idx="55">
                  <c:v>19.224112000000002</c:v>
                </c:pt>
                <c:pt idx="56">
                  <c:v>19.470616</c:v>
                </c:pt>
                <c:pt idx="57">
                  <c:v>19.782979000000001</c:v>
                </c:pt>
                <c:pt idx="58">
                  <c:v>20.045991000000001</c:v>
                </c:pt>
                <c:pt idx="59">
                  <c:v>20.236205999999999</c:v>
                </c:pt>
                <c:pt idx="60">
                  <c:v>20.426818000000001</c:v>
                </c:pt>
                <c:pt idx="61">
                  <c:v>20.680762000000001</c:v>
                </c:pt>
                <c:pt idx="62">
                  <c:v>20.937346999999999</c:v>
                </c:pt>
                <c:pt idx="63">
                  <c:v>21.226783000000001</c:v>
                </c:pt>
                <c:pt idx="64">
                  <c:v>21.477338</c:v>
                </c:pt>
                <c:pt idx="65">
                  <c:v>21.728981999999998</c:v>
                </c:pt>
                <c:pt idx="66">
                  <c:v>22.004442999999998</c:v>
                </c:pt>
                <c:pt idx="67">
                  <c:v>22.295612999999999</c:v>
                </c:pt>
                <c:pt idx="68">
                  <c:v>22.608440000000002</c:v>
                </c:pt>
                <c:pt idx="69">
                  <c:v>22.963799999999999</c:v>
                </c:pt>
                <c:pt idx="70">
                  <c:v>23.234998000000001</c:v>
                </c:pt>
                <c:pt idx="71">
                  <c:v>23.526361000000001</c:v>
                </c:pt>
                <c:pt idx="72">
                  <c:v>23.853598999999999</c:v>
                </c:pt>
                <c:pt idx="73">
                  <c:v>24.172329999999999</c:v>
                </c:pt>
                <c:pt idx="74">
                  <c:v>24.559742</c:v>
                </c:pt>
                <c:pt idx="75">
                  <c:v>24.847375</c:v>
                </c:pt>
                <c:pt idx="76">
                  <c:v>25.151076</c:v>
                </c:pt>
                <c:pt idx="77">
                  <c:v>25.478483000000001</c:v>
                </c:pt>
                <c:pt idx="78">
                  <c:v>25.864442</c:v>
                </c:pt>
                <c:pt idx="79">
                  <c:v>26.186250999999999</c:v>
                </c:pt>
                <c:pt idx="80">
                  <c:v>26.529582000000001</c:v>
                </c:pt>
                <c:pt idx="81">
                  <c:v>26.877644</c:v>
                </c:pt>
                <c:pt idx="82">
                  <c:v>27.283225999999999</c:v>
                </c:pt>
                <c:pt idx="83">
                  <c:v>27.683212999999999</c:v>
                </c:pt>
                <c:pt idx="84">
                  <c:v>28.052008000000001</c:v>
                </c:pt>
                <c:pt idx="85">
                  <c:v>28.401454999999999</c:v>
                </c:pt>
                <c:pt idx="86">
                  <c:v>28.948969000000002</c:v>
                </c:pt>
                <c:pt idx="87">
                  <c:v>29.395887999999999</c:v>
                </c:pt>
                <c:pt idx="88">
                  <c:v>30.018467999999999</c:v>
                </c:pt>
                <c:pt idx="89">
                  <c:v>30.678172</c:v>
                </c:pt>
                <c:pt idx="90">
                  <c:v>31.321072999999998</c:v>
                </c:pt>
                <c:pt idx="91">
                  <c:v>31.958582</c:v>
                </c:pt>
                <c:pt idx="92">
                  <c:v>32.569322999999997</c:v>
                </c:pt>
                <c:pt idx="93">
                  <c:v>33.532843999999997</c:v>
                </c:pt>
                <c:pt idx="94">
                  <c:v>34.279553999999997</c:v>
                </c:pt>
                <c:pt idx="95">
                  <c:v>35.172930000000001</c:v>
                </c:pt>
                <c:pt idx="96">
                  <c:v>36.132626999999999</c:v>
                </c:pt>
                <c:pt idx="97">
                  <c:v>37.528799999999997</c:v>
                </c:pt>
                <c:pt idx="98">
                  <c:v>39.852088000000002</c:v>
                </c:pt>
                <c:pt idx="99">
                  <c:v>43.084947</c:v>
                </c:pt>
                <c:pt idx="100">
                  <c:v>52.078257999999998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'Macro-DenseUrban-4G'!$AK$25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'Macro-DenseUrban-4G'!$AK$29:$AK$129</c:f>
              <c:numCache>
                <c:formatCode>0.00_ </c:formatCode>
                <c:ptCount val="101"/>
                <c:pt idx="0">
                  <c:v>0.71243405395966897</c:v>
                </c:pt>
                <c:pt idx="1">
                  <c:v>2.68226344583511</c:v>
                </c:pt>
                <c:pt idx="2">
                  <c:v>4.4421159294651398</c:v>
                </c:pt>
                <c:pt idx="3">
                  <c:v>4.9319013852112601</c:v>
                </c:pt>
                <c:pt idx="4">
                  <c:v>5.9361508557739304</c:v>
                </c:pt>
                <c:pt idx="5">
                  <c:v>6.8371702599496</c:v>
                </c:pt>
                <c:pt idx="6">
                  <c:v>7.56111008491317</c:v>
                </c:pt>
                <c:pt idx="7">
                  <c:v>8.0985877182814097</c:v>
                </c:pt>
                <c:pt idx="8">
                  <c:v>8.5348131203866995</c:v>
                </c:pt>
                <c:pt idx="9">
                  <c:v>8.8690584177466594</c:v>
                </c:pt>
                <c:pt idx="10">
                  <c:v>9.56199902830582</c:v>
                </c:pt>
                <c:pt idx="11">
                  <c:v>10.4206761170269</c:v>
                </c:pt>
                <c:pt idx="12">
                  <c:v>10.8098911690797</c:v>
                </c:pt>
                <c:pt idx="13">
                  <c:v>11.185181234026601</c:v>
                </c:pt>
                <c:pt idx="14">
                  <c:v>11.4285953651647</c:v>
                </c:pt>
                <c:pt idx="15">
                  <c:v>11.8610095418685</c:v>
                </c:pt>
                <c:pt idx="16">
                  <c:v>12.303982435234399</c:v>
                </c:pt>
                <c:pt idx="17">
                  <c:v>12.537404261235</c:v>
                </c:pt>
                <c:pt idx="18">
                  <c:v>12.6421455338954</c:v>
                </c:pt>
                <c:pt idx="19">
                  <c:v>12.866692575349701</c:v>
                </c:pt>
                <c:pt idx="20">
                  <c:v>13.121964011529601</c:v>
                </c:pt>
                <c:pt idx="21">
                  <c:v>13.3533070595574</c:v>
                </c:pt>
                <c:pt idx="22">
                  <c:v>13.6128131130673</c:v>
                </c:pt>
                <c:pt idx="23">
                  <c:v>14.000546334299701</c:v>
                </c:pt>
                <c:pt idx="24">
                  <c:v>14.1693440307484</c:v>
                </c:pt>
                <c:pt idx="25">
                  <c:v>14.2771257053789</c:v>
                </c:pt>
                <c:pt idx="26">
                  <c:v>14.446207029846301</c:v>
                </c:pt>
                <c:pt idx="27">
                  <c:v>14.7612665057628</c:v>
                </c:pt>
                <c:pt idx="28">
                  <c:v>14.878438199537401</c:v>
                </c:pt>
                <c:pt idx="29">
                  <c:v>15.0695529535204</c:v>
                </c:pt>
                <c:pt idx="30">
                  <c:v>15.522000460180999</c:v>
                </c:pt>
                <c:pt idx="31">
                  <c:v>15.6424451876304</c:v>
                </c:pt>
                <c:pt idx="32">
                  <c:v>15.841917450825401</c:v>
                </c:pt>
                <c:pt idx="33">
                  <c:v>16.003571221118101</c:v>
                </c:pt>
                <c:pt idx="34">
                  <c:v>16.381615293260001</c:v>
                </c:pt>
                <c:pt idx="35">
                  <c:v>16.5615617752592</c:v>
                </c:pt>
                <c:pt idx="36">
                  <c:v>16.832890142244999</c:v>
                </c:pt>
                <c:pt idx="37">
                  <c:v>17.191092982649302</c:v>
                </c:pt>
                <c:pt idx="38">
                  <c:v>17.531870012711899</c:v>
                </c:pt>
                <c:pt idx="39">
                  <c:v>17.740736659449102</c:v>
                </c:pt>
                <c:pt idx="40">
                  <c:v>17.991279517895698</c:v>
                </c:pt>
                <c:pt idx="41">
                  <c:v>18.219685099469999</c:v>
                </c:pt>
                <c:pt idx="42">
                  <c:v>18.4244679625317</c:v>
                </c:pt>
                <c:pt idx="43">
                  <c:v>18.663169633277001</c:v>
                </c:pt>
                <c:pt idx="44">
                  <c:v>18.893797070140899</c:v>
                </c:pt>
                <c:pt idx="45">
                  <c:v>19.044853854095798</c:v>
                </c:pt>
                <c:pt idx="46">
                  <c:v>19.144602008497198</c:v>
                </c:pt>
                <c:pt idx="47">
                  <c:v>19.314728521571102</c:v>
                </c:pt>
                <c:pt idx="48">
                  <c:v>19.5611333417237</c:v>
                </c:pt>
                <c:pt idx="49">
                  <c:v>19.724201472596999</c:v>
                </c:pt>
                <c:pt idx="50">
                  <c:v>19.968376131028698</c:v>
                </c:pt>
                <c:pt idx="51">
                  <c:v>20.138543317163901</c:v>
                </c:pt>
                <c:pt idx="52">
                  <c:v>20.3797129408361</c:v>
                </c:pt>
                <c:pt idx="53">
                  <c:v>20.6184968284897</c:v>
                </c:pt>
                <c:pt idx="54">
                  <c:v>20.711924494673401</c:v>
                </c:pt>
                <c:pt idx="55">
                  <c:v>20.8251533622572</c:v>
                </c:pt>
                <c:pt idx="56">
                  <c:v>21.1676326195625</c:v>
                </c:pt>
                <c:pt idx="57">
                  <c:v>21.627637320361</c:v>
                </c:pt>
                <c:pt idx="58">
                  <c:v>21.812565469227501</c:v>
                </c:pt>
                <c:pt idx="59">
                  <c:v>21.922063602218198</c:v>
                </c:pt>
                <c:pt idx="60">
                  <c:v>22.324814456736799</c:v>
                </c:pt>
                <c:pt idx="61">
                  <c:v>22.4838847400883</c:v>
                </c:pt>
                <c:pt idx="62">
                  <c:v>22.620225370731799</c:v>
                </c:pt>
                <c:pt idx="63">
                  <c:v>22.919419225702399</c:v>
                </c:pt>
                <c:pt idx="64">
                  <c:v>23.193780590042898</c:v>
                </c:pt>
                <c:pt idx="65">
                  <c:v>23.5003014230528</c:v>
                </c:pt>
                <c:pt idx="66">
                  <c:v>23.687754428991202</c:v>
                </c:pt>
                <c:pt idx="67">
                  <c:v>23.876946592257699</c:v>
                </c:pt>
                <c:pt idx="68">
                  <c:v>24.1007760083662</c:v>
                </c:pt>
                <c:pt idx="69">
                  <c:v>24.195440713501501</c:v>
                </c:pt>
                <c:pt idx="70">
                  <c:v>24.320089693776701</c:v>
                </c:pt>
                <c:pt idx="71">
                  <c:v>24.429122945603101</c:v>
                </c:pt>
                <c:pt idx="72">
                  <c:v>24.7434375860235</c:v>
                </c:pt>
                <c:pt idx="73">
                  <c:v>25.236958260338302</c:v>
                </c:pt>
                <c:pt idx="74">
                  <c:v>25.465894181532899</c:v>
                </c:pt>
                <c:pt idx="75">
                  <c:v>25.799230780217702</c:v>
                </c:pt>
                <c:pt idx="76">
                  <c:v>26.344109445466799</c:v>
                </c:pt>
                <c:pt idx="77">
                  <c:v>26.575785208877999</c:v>
                </c:pt>
                <c:pt idx="78">
                  <c:v>26.779552614521101</c:v>
                </c:pt>
                <c:pt idx="79">
                  <c:v>27.138493858675901</c:v>
                </c:pt>
                <c:pt idx="80">
                  <c:v>27.573703613463898</c:v>
                </c:pt>
                <c:pt idx="81">
                  <c:v>27.787393344864899</c:v>
                </c:pt>
                <c:pt idx="82">
                  <c:v>28.0959008495633</c:v>
                </c:pt>
                <c:pt idx="83">
                  <c:v>28.295764148490999</c:v>
                </c:pt>
                <c:pt idx="84">
                  <c:v>29.147798085655801</c:v>
                </c:pt>
                <c:pt idx="85">
                  <c:v>29.545608840981899</c:v>
                </c:pt>
                <c:pt idx="86">
                  <c:v>29.9067973122791</c:v>
                </c:pt>
                <c:pt idx="87">
                  <c:v>30.3866673130902</c:v>
                </c:pt>
                <c:pt idx="88">
                  <c:v>30.9960416152365</c:v>
                </c:pt>
                <c:pt idx="89">
                  <c:v>31.433603525849001</c:v>
                </c:pt>
                <c:pt idx="90">
                  <c:v>31.933973943815001</c:v>
                </c:pt>
                <c:pt idx="91">
                  <c:v>32.396249971162398</c:v>
                </c:pt>
                <c:pt idx="92">
                  <c:v>32.898297404513301</c:v>
                </c:pt>
                <c:pt idx="93">
                  <c:v>33.507442639669399</c:v>
                </c:pt>
                <c:pt idx="94">
                  <c:v>34.9056592587579</c:v>
                </c:pt>
                <c:pt idx="95">
                  <c:v>35.382700396857899</c:v>
                </c:pt>
                <c:pt idx="96">
                  <c:v>36.070728523846803</c:v>
                </c:pt>
                <c:pt idx="97">
                  <c:v>38.0588953858773</c:v>
                </c:pt>
                <c:pt idx="98">
                  <c:v>39.674637001922598</c:v>
                </c:pt>
                <c:pt idx="99">
                  <c:v>42.634325536883203</c:v>
                </c:pt>
                <c:pt idx="100">
                  <c:v>48.352489772277004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'Macro-DenseUrban-4G'!$AL$25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'Macro-DenseUrban-4G'!$AL$29:$AL$129</c:f>
              <c:numCache>
                <c:formatCode>0.00_ </c:formatCode>
                <c:ptCount val="101"/>
                <c:pt idx="0">
                  <c:v>-4.46828</c:v>
                </c:pt>
                <c:pt idx="1">
                  <c:v>-1.9090594999999999</c:v>
                </c:pt>
                <c:pt idx="2">
                  <c:v>-1.12101162</c:v>
                </c:pt>
                <c:pt idx="3">
                  <c:v>-0.65765536000000002</c:v>
                </c:pt>
                <c:pt idx="4">
                  <c:v>-0.32336788</c:v>
                </c:pt>
                <c:pt idx="5">
                  <c:v>-3.8028199999999998E-2</c:v>
                </c:pt>
                <c:pt idx="6">
                  <c:v>0.22614686000000001</c:v>
                </c:pt>
                <c:pt idx="7">
                  <c:v>0.47493090999999998</c:v>
                </c:pt>
                <c:pt idx="8">
                  <c:v>0.6959362</c:v>
                </c:pt>
                <c:pt idx="9">
                  <c:v>0.94311765000000003</c:v>
                </c:pt>
                <c:pt idx="10">
                  <c:v>1.1543239999999999</c:v>
                </c:pt>
                <c:pt idx="11">
                  <c:v>1.4873225000000001</c:v>
                </c:pt>
                <c:pt idx="12">
                  <c:v>1.6871319199999999</c:v>
                </c:pt>
                <c:pt idx="13">
                  <c:v>1.9295492999999999</c:v>
                </c:pt>
                <c:pt idx="14">
                  <c:v>2.14424116</c:v>
                </c:pt>
                <c:pt idx="15">
                  <c:v>2.3922727500000001</c:v>
                </c:pt>
                <c:pt idx="16">
                  <c:v>2.6057749600000002</c:v>
                </c:pt>
                <c:pt idx="17">
                  <c:v>2.87594868</c:v>
                </c:pt>
                <c:pt idx="18">
                  <c:v>3.1081121999999999</c:v>
                </c:pt>
                <c:pt idx="19">
                  <c:v>3.34537935</c:v>
                </c:pt>
                <c:pt idx="20">
                  <c:v>3.57762</c:v>
                </c:pt>
                <c:pt idx="21">
                  <c:v>3.82000356</c:v>
                </c:pt>
                <c:pt idx="22">
                  <c:v>4.0401287999999997</c:v>
                </c:pt>
                <c:pt idx="23">
                  <c:v>4.2709371100000002</c:v>
                </c:pt>
                <c:pt idx="24">
                  <c:v>4.4621567600000001</c:v>
                </c:pt>
                <c:pt idx="25">
                  <c:v>4.6555177499999996</c:v>
                </c:pt>
                <c:pt idx="26">
                  <c:v>4.8709398400000001</c:v>
                </c:pt>
                <c:pt idx="27">
                  <c:v>5.0811088</c:v>
                </c:pt>
                <c:pt idx="28">
                  <c:v>5.2924604000000004</c:v>
                </c:pt>
                <c:pt idx="29">
                  <c:v>5.4888196000000002</c:v>
                </c:pt>
                <c:pt idx="30">
                  <c:v>5.7383717000000001</c:v>
                </c:pt>
                <c:pt idx="31">
                  <c:v>5.9852176500000001</c:v>
                </c:pt>
                <c:pt idx="32">
                  <c:v>6.2036551600000003</c:v>
                </c:pt>
                <c:pt idx="33">
                  <c:v>6.41916347</c:v>
                </c:pt>
                <c:pt idx="34">
                  <c:v>6.6124292999999996</c:v>
                </c:pt>
                <c:pt idx="35">
                  <c:v>6.8593963999999996</c:v>
                </c:pt>
                <c:pt idx="36">
                  <c:v>7.0696025999999996</c:v>
                </c:pt>
                <c:pt idx="37">
                  <c:v>7.2635478300000003</c:v>
                </c:pt>
                <c:pt idx="38">
                  <c:v>7.5274017999999998</c:v>
                </c:pt>
                <c:pt idx="39">
                  <c:v>7.7962644699999997</c:v>
                </c:pt>
                <c:pt idx="40">
                  <c:v>8.0166044000000003</c:v>
                </c:pt>
                <c:pt idx="41">
                  <c:v>8.2286225300000009</c:v>
                </c:pt>
                <c:pt idx="42">
                  <c:v>8.4355065400000004</c:v>
                </c:pt>
                <c:pt idx="43">
                  <c:v>8.7176835599999993</c:v>
                </c:pt>
                <c:pt idx="44">
                  <c:v>8.9015417200000009</c:v>
                </c:pt>
                <c:pt idx="45">
                  <c:v>9.1410526000000001</c:v>
                </c:pt>
                <c:pt idx="46">
                  <c:v>9.4080104599999999</c:v>
                </c:pt>
                <c:pt idx="47">
                  <c:v>9.6057045399999996</c:v>
                </c:pt>
                <c:pt idx="48">
                  <c:v>9.8574752799999992</c:v>
                </c:pt>
                <c:pt idx="49">
                  <c:v>10.12507995</c:v>
                </c:pt>
                <c:pt idx="50">
                  <c:v>10.299232</c:v>
                </c:pt>
                <c:pt idx="51">
                  <c:v>10.53449223</c:v>
                </c:pt>
                <c:pt idx="52">
                  <c:v>10.753696959999999</c:v>
                </c:pt>
                <c:pt idx="53">
                  <c:v>10.957488850000001</c:v>
                </c:pt>
                <c:pt idx="54">
                  <c:v>11.166912119999999</c:v>
                </c:pt>
                <c:pt idx="55">
                  <c:v>11.39280445</c:v>
                </c:pt>
                <c:pt idx="56">
                  <c:v>11.587831319999999</c:v>
                </c:pt>
                <c:pt idx="57">
                  <c:v>11.832468260000001</c:v>
                </c:pt>
                <c:pt idx="58">
                  <c:v>12.09034656</c:v>
                </c:pt>
                <c:pt idx="59">
                  <c:v>12.37097311</c:v>
                </c:pt>
                <c:pt idx="60">
                  <c:v>12.555407600000001</c:v>
                </c:pt>
                <c:pt idx="61">
                  <c:v>12.786306829999999</c:v>
                </c:pt>
                <c:pt idx="62">
                  <c:v>13.040652</c:v>
                </c:pt>
                <c:pt idx="63">
                  <c:v>13.267173870000001</c:v>
                </c:pt>
                <c:pt idx="64">
                  <c:v>13.49637708</c:v>
                </c:pt>
                <c:pt idx="65">
                  <c:v>13.746819500000001</c:v>
                </c:pt>
                <c:pt idx="66">
                  <c:v>13.97003818</c:v>
                </c:pt>
                <c:pt idx="67">
                  <c:v>14.22063642</c:v>
                </c:pt>
                <c:pt idx="68">
                  <c:v>14.46615076</c:v>
                </c:pt>
                <c:pt idx="69">
                  <c:v>14.684118310000001</c:v>
                </c:pt>
                <c:pt idx="70">
                  <c:v>14.8815899</c:v>
                </c:pt>
                <c:pt idx="71">
                  <c:v>15.12624696</c:v>
                </c:pt>
                <c:pt idx="72">
                  <c:v>15.39645024</c:v>
                </c:pt>
                <c:pt idx="73">
                  <c:v>15.627566290000001</c:v>
                </c:pt>
                <c:pt idx="74">
                  <c:v>15.92436552</c:v>
                </c:pt>
                <c:pt idx="75">
                  <c:v>16.23239075</c:v>
                </c:pt>
                <c:pt idx="76">
                  <c:v>16.456707680000001</c:v>
                </c:pt>
                <c:pt idx="77">
                  <c:v>16.749612880000001</c:v>
                </c:pt>
                <c:pt idx="78">
                  <c:v>16.997941600000001</c:v>
                </c:pt>
                <c:pt idx="79">
                  <c:v>17.304120409999999</c:v>
                </c:pt>
                <c:pt idx="80">
                  <c:v>17.593457799999999</c:v>
                </c:pt>
                <c:pt idx="81">
                  <c:v>17.827331659999999</c:v>
                </c:pt>
                <c:pt idx="82">
                  <c:v>18.1217492</c:v>
                </c:pt>
                <c:pt idx="83">
                  <c:v>18.405651679999998</c:v>
                </c:pt>
                <c:pt idx="84">
                  <c:v>18.766679759999999</c:v>
                </c:pt>
                <c:pt idx="85">
                  <c:v>19.145116099999999</c:v>
                </c:pt>
                <c:pt idx="86">
                  <c:v>19.53518562</c:v>
                </c:pt>
                <c:pt idx="87">
                  <c:v>20.032114150000002</c:v>
                </c:pt>
                <c:pt idx="88">
                  <c:v>20.47072052</c:v>
                </c:pt>
                <c:pt idx="89">
                  <c:v>20.93308936</c:v>
                </c:pt>
                <c:pt idx="90">
                  <c:v>21.406044300000001</c:v>
                </c:pt>
                <c:pt idx="91">
                  <c:v>21.82362745</c:v>
                </c:pt>
                <c:pt idx="92">
                  <c:v>22.258079760000001</c:v>
                </c:pt>
                <c:pt idx="93">
                  <c:v>22.846871839999999</c:v>
                </c:pt>
                <c:pt idx="94">
                  <c:v>23.496579700000002</c:v>
                </c:pt>
                <c:pt idx="95">
                  <c:v>24.2345726</c:v>
                </c:pt>
                <c:pt idx="96">
                  <c:v>25.155677000000001</c:v>
                </c:pt>
                <c:pt idx="97">
                  <c:v>26.21473374</c:v>
                </c:pt>
                <c:pt idx="98">
                  <c:v>27.398599340000001</c:v>
                </c:pt>
                <c:pt idx="99">
                  <c:v>29.57530865</c:v>
                </c:pt>
                <c:pt idx="100">
                  <c:v>40.175674000000001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'Macro-DenseUrban-4G'!$AM$25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'Macro-DenseUrban-4G'!$AM$29:$AM$129</c:f>
              <c:numCache>
                <c:formatCode>0.00_ </c:formatCode>
                <c:ptCount val="101"/>
                <c:pt idx="0">
                  <c:v>7.6707099999999997</c:v>
                </c:pt>
                <c:pt idx="1">
                  <c:v>8.8125640000000001</c:v>
                </c:pt>
                <c:pt idx="2">
                  <c:v>9.5216469999999997</c:v>
                </c:pt>
                <c:pt idx="3">
                  <c:v>10.342449999999999</c:v>
                </c:pt>
                <c:pt idx="4">
                  <c:v>10.920415999999999</c:v>
                </c:pt>
                <c:pt idx="5">
                  <c:v>11.504991</c:v>
                </c:pt>
                <c:pt idx="6">
                  <c:v>12.481187</c:v>
                </c:pt>
                <c:pt idx="7">
                  <c:v>12.838056</c:v>
                </c:pt>
                <c:pt idx="8">
                  <c:v>13.0494</c:v>
                </c:pt>
                <c:pt idx="9">
                  <c:v>13.240360000000001</c:v>
                </c:pt>
                <c:pt idx="10">
                  <c:v>13.487710999999999</c:v>
                </c:pt>
                <c:pt idx="11">
                  <c:v>14.010395000000001</c:v>
                </c:pt>
                <c:pt idx="12">
                  <c:v>14.207857000000001</c:v>
                </c:pt>
                <c:pt idx="13">
                  <c:v>14.437108</c:v>
                </c:pt>
                <c:pt idx="14">
                  <c:v>14.779145</c:v>
                </c:pt>
                <c:pt idx="15">
                  <c:v>14.888083999999999</c:v>
                </c:pt>
                <c:pt idx="16">
                  <c:v>15.108575</c:v>
                </c:pt>
                <c:pt idx="17">
                  <c:v>15.339071000000001</c:v>
                </c:pt>
                <c:pt idx="18">
                  <c:v>15.508862000000001</c:v>
                </c:pt>
                <c:pt idx="19">
                  <c:v>15.806984</c:v>
                </c:pt>
                <c:pt idx="20">
                  <c:v>15.929482999999999</c:v>
                </c:pt>
                <c:pt idx="21">
                  <c:v>16.228352000000001</c:v>
                </c:pt>
                <c:pt idx="22">
                  <c:v>16.651997000000001</c:v>
                </c:pt>
                <c:pt idx="23">
                  <c:v>16.702254</c:v>
                </c:pt>
                <c:pt idx="24">
                  <c:v>16.882038999999999</c:v>
                </c:pt>
                <c:pt idx="25">
                  <c:v>17.155469</c:v>
                </c:pt>
                <c:pt idx="26">
                  <c:v>17.297436000000001</c:v>
                </c:pt>
                <c:pt idx="27">
                  <c:v>17.377607999999999</c:v>
                </c:pt>
                <c:pt idx="28">
                  <c:v>17.642375999999999</c:v>
                </c:pt>
                <c:pt idx="29">
                  <c:v>17.777635</c:v>
                </c:pt>
                <c:pt idx="30">
                  <c:v>17.899076999999998</c:v>
                </c:pt>
                <c:pt idx="31">
                  <c:v>18.069925999999999</c:v>
                </c:pt>
                <c:pt idx="32">
                  <c:v>18.275863000000001</c:v>
                </c:pt>
                <c:pt idx="33">
                  <c:v>18.417518999999999</c:v>
                </c:pt>
                <c:pt idx="34">
                  <c:v>18.661004999999999</c:v>
                </c:pt>
                <c:pt idx="35">
                  <c:v>18.932728999999998</c:v>
                </c:pt>
                <c:pt idx="36">
                  <c:v>19.083936000000001</c:v>
                </c:pt>
                <c:pt idx="37">
                  <c:v>19.270534000000001</c:v>
                </c:pt>
                <c:pt idx="38">
                  <c:v>19.387063999999999</c:v>
                </c:pt>
                <c:pt idx="39">
                  <c:v>19.595267</c:v>
                </c:pt>
                <c:pt idx="40">
                  <c:v>19.671973999999999</c:v>
                </c:pt>
                <c:pt idx="41">
                  <c:v>19.823943</c:v>
                </c:pt>
                <c:pt idx="42">
                  <c:v>19.948544999999999</c:v>
                </c:pt>
                <c:pt idx="43">
                  <c:v>20.066637</c:v>
                </c:pt>
                <c:pt idx="44">
                  <c:v>20.270289999999999</c:v>
                </c:pt>
                <c:pt idx="45">
                  <c:v>20.426129</c:v>
                </c:pt>
                <c:pt idx="46">
                  <c:v>20.512017</c:v>
                </c:pt>
                <c:pt idx="47">
                  <c:v>20.863896</c:v>
                </c:pt>
                <c:pt idx="48">
                  <c:v>21.039355</c:v>
                </c:pt>
                <c:pt idx="49">
                  <c:v>21.281012</c:v>
                </c:pt>
                <c:pt idx="50">
                  <c:v>21.391127999999998</c:v>
                </c:pt>
                <c:pt idx="51">
                  <c:v>21.535319000000001</c:v>
                </c:pt>
                <c:pt idx="52">
                  <c:v>21.777491999999999</c:v>
                </c:pt>
                <c:pt idx="53">
                  <c:v>22.017465000000001</c:v>
                </c:pt>
                <c:pt idx="54">
                  <c:v>22.154021</c:v>
                </c:pt>
                <c:pt idx="55">
                  <c:v>22.431260999999999</c:v>
                </c:pt>
                <c:pt idx="56">
                  <c:v>22.603248000000001</c:v>
                </c:pt>
                <c:pt idx="57">
                  <c:v>22.944597999999999</c:v>
                </c:pt>
                <c:pt idx="58">
                  <c:v>23.285086</c:v>
                </c:pt>
                <c:pt idx="59">
                  <c:v>23.748850999999998</c:v>
                </c:pt>
                <c:pt idx="60">
                  <c:v>23.972905999999998</c:v>
                </c:pt>
                <c:pt idx="61">
                  <c:v>24.150552000000001</c:v>
                </c:pt>
                <c:pt idx="62">
                  <c:v>24.531274</c:v>
                </c:pt>
                <c:pt idx="63">
                  <c:v>24.684736999999998</c:v>
                </c:pt>
                <c:pt idx="64">
                  <c:v>24.988249</c:v>
                </c:pt>
                <c:pt idx="65">
                  <c:v>25.292740999999999</c:v>
                </c:pt>
                <c:pt idx="66">
                  <c:v>25.355831999999999</c:v>
                </c:pt>
                <c:pt idx="67">
                  <c:v>25.682662000000001</c:v>
                </c:pt>
                <c:pt idx="68">
                  <c:v>25.914548</c:v>
                </c:pt>
                <c:pt idx="69">
                  <c:v>26.070971</c:v>
                </c:pt>
                <c:pt idx="70">
                  <c:v>26.344190000000001</c:v>
                </c:pt>
                <c:pt idx="71">
                  <c:v>26.796229</c:v>
                </c:pt>
                <c:pt idx="72">
                  <c:v>27.220451000000001</c:v>
                </c:pt>
                <c:pt idx="73">
                  <c:v>27.544169</c:v>
                </c:pt>
                <c:pt idx="74">
                  <c:v>27.895644000000001</c:v>
                </c:pt>
                <c:pt idx="75">
                  <c:v>28.199165000000001</c:v>
                </c:pt>
                <c:pt idx="76">
                  <c:v>28.491275999999999</c:v>
                </c:pt>
                <c:pt idx="77">
                  <c:v>28.810628000000001</c:v>
                </c:pt>
                <c:pt idx="78">
                  <c:v>28.966449000000001</c:v>
                </c:pt>
                <c:pt idx="79">
                  <c:v>29.353182</c:v>
                </c:pt>
                <c:pt idx="80">
                  <c:v>29.446777999999998</c:v>
                </c:pt>
                <c:pt idx="81">
                  <c:v>29.577435999999999</c:v>
                </c:pt>
                <c:pt idx="82">
                  <c:v>29.751298999999999</c:v>
                </c:pt>
                <c:pt idx="83">
                  <c:v>30.150772</c:v>
                </c:pt>
                <c:pt idx="84">
                  <c:v>30.928459</c:v>
                </c:pt>
                <c:pt idx="85">
                  <c:v>31.148474</c:v>
                </c:pt>
                <c:pt idx="86">
                  <c:v>31.427817999999998</c:v>
                </c:pt>
                <c:pt idx="87">
                  <c:v>31.822120000000002</c:v>
                </c:pt>
                <c:pt idx="88">
                  <c:v>32.360239</c:v>
                </c:pt>
                <c:pt idx="89">
                  <c:v>32.938381</c:v>
                </c:pt>
                <c:pt idx="90">
                  <c:v>33.457470999999998</c:v>
                </c:pt>
                <c:pt idx="91">
                  <c:v>34.312227</c:v>
                </c:pt>
                <c:pt idx="92">
                  <c:v>34.574218000000002</c:v>
                </c:pt>
                <c:pt idx="93">
                  <c:v>34.940072000000001</c:v>
                </c:pt>
                <c:pt idx="94">
                  <c:v>35.578211000000003</c:v>
                </c:pt>
                <c:pt idx="95">
                  <c:v>36.111108000000002</c:v>
                </c:pt>
                <c:pt idx="96">
                  <c:v>37.188138000000002</c:v>
                </c:pt>
                <c:pt idx="97">
                  <c:v>37.896171000000002</c:v>
                </c:pt>
                <c:pt idx="98">
                  <c:v>40.991401000000003</c:v>
                </c:pt>
                <c:pt idx="99">
                  <c:v>45.249741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'Macro-DenseUrban-4G'!$AN$25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'Macro-DenseUrban-4G'!$AN$29:$AN$129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'Macro-DenseUrban-4G'!$AO$25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'Macro-DenseUrban-4G'!$AO$29:$AO$129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'Macro-DenseUrban-4G'!$AP$25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'Macro-DenseUrban-4G'!$AP$29:$AP$129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'Macro-DenseUrban-4G'!$AQ$25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'Macro-DenseUrban-4G'!$AQ$29:$AQ$129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'Macro-DenseUrban-4G'!$AR$25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'Macro-DenseUrban-4G'!$AR$29:$AR$129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'Macro-DenseUrban-4G'!$AS$25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'Macro-DenseUrban-4G'!$AS$29:$AS$129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'Macro-DenseUrban-4G'!$AT$25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'Macro-DenseUrban-4G'!$AT$29:$AT$129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'Macro-DenseUrban-4G'!$AU$25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'Macro-DenseUrban-4G'!$AU$29:$AU$129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'Macro-DenseUrban-4G'!$AV$25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'Macro-DenseUrban-4G'!$AV$29:$AV$129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'Macro-DenseUrban-4G'!$AW$25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'Macro-DenseUrban-4G'!$AW$29:$AW$129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'Macro-DenseUrban-4G'!$AX$25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'Macro-DenseUrban-4G'!$AX$29:$AX$129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'Macro-DenseUrban-4G'!$AY$25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'Macro-DenseUrban-4G'!$AY$29:$AY$129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'Macro-DenseUrban-4G'!$AZ$25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'Macro-DenseUrban-4G'!$AZ$29:$AZ$129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'Macro-DenseUrban-4G'!$BA$25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'Macro-DenseUrban-4G'!$BA$29:$BA$129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'Macro-DenseUrban-4G'!$BB$25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'Macro-DenseUrban-4G'!$BB$29:$BB$129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'Macro-DenseUrban-4G'!$BC$25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'Macro-DenseUrban-4G'!$BC$29:$BC$129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'Macro-DenseUrban-4G'!$BD$25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'Macro-DenseUrban-4G'!$BD$29:$BD$129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'Macro-DenseUrban-4G'!$BE$25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'Macro-DenseUrban-4G'!$BE$29:$BE$129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'Macro-DenseUrban-4G'!$BF$25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'Macro-DenseUrban-4G'!$BF$29:$BF$129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'Macro-DenseUrban-4G'!$BG$25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'Macro-DenseUrban-4G'!$BG$29:$BG$129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'Macro-DenseUrban-4G'!$BH$25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'Macro-DenseUrban-4G'!$BH$29:$BH$129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'Macro-DenseUrban-4G'!$BI$25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'Macro-DenseUrban-4G'!$BI$29:$BI$129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748848"/>
        <c:axId val="493749240"/>
      </c:scatterChart>
      <c:valAx>
        <c:axId val="4937488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373"/>
              <c:y val="0.911403427512737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493749240"/>
        <c:crossesAt val="-120"/>
        <c:crossBetween val="midCat"/>
      </c:valAx>
      <c:valAx>
        <c:axId val="4937492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409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37488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728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'Micro-DenseUrban-30G'!$B$29:$B$129</c:f>
              <c:numCache>
                <c:formatCode>0.00_ </c:formatCode>
                <c:ptCount val="101"/>
                <c:pt idx="0">
                  <c:v>-47.696559999999998</c:v>
                </c:pt>
                <c:pt idx="1">
                  <c:v>-38.016889999999997</c:v>
                </c:pt>
                <c:pt idx="2">
                  <c:v>-37.04034</c:v>
                </c:pt>
                <c:pt idx="3">
                  <c:v>-35.910690000000002</c:v>
                </c:pt>
                <c:pt idx="4">
                  <c:v>-34.975580000000001</c:v>
                </c:pt>
                <c:pt idx="5">
                  <c:v>-33.688099999999999</c:v>
                </c:pt>
                <c:pt idx="6">
                  <c:v>-32.59243</c:v>
                </c:pt>
                <c:pt idx="7">
                  <c:v>-30.68646</c:v>
                </c:pt>
                <c:pt idx="8">
                  <c:v>-28.543610000000001</c:v>
                </c:pt>
                <c:pt idx="9">
                  <c:v>-26.732209999999998</c:v>
                </c:pt>
                <c:pt idx="10">
                  <c:v>-25.543589999999998</c:v>
                </c:pt>
                <c:pt idx="11">
                  <c:v>-24.320489999999999</c:v>
                </c:pt>
                <c:pt idx="12">
                  <c:v>-23.113430000000001</c:v>
                </c:pt>
                <c:pt idx="13">
                  <c:v>-22.29355</c:v>
                </c:pt>
                <c:pt idx="14">
                  <c:v>-21.95364</c:v>
                </c:pt>
                <c:pt idx="15">
                  <c:v>-21.402249999999999</c:v>
                </c:pt>
                <c:pt idx="16">
                  <c:v>-21.306280000000001</c:v>
                </c:pt>
                <c:pt idx="17">
                  <c:v>-20.63627</c:v>
                </c:pt>
                <c:pt idx="18">
                  <c:v>-19.97645</c:v>
                </c:pt>
                <c:pt idx="19">
                  <c:v>-19.14715</c:v>
                </c:pt>
                <c:pt idx="20">
                  <c:v>-18.809049999999999</c:v>
                </c:pt>
                <c:pt idx="21">
                  <c:v>-18.258410000000001</c:v>
                </c:pt>
                <c:pt idx="22">
                  <c:v>-17.59076</c:v>
                </c:pt>
                <c:pt idx="23">
                  <c:v>-17.218129999999999</c:v>
                </c:pt>
                <c:pt idx="24">
                  <c:v>-16.913440000000001</c:v>
                </c:pt>
                <c:pt idx="25">
                  <c:v>-16.774439999999998</c:v>
                </c:pt>
                <c:pt idx="26">
                  <c:v>-16.171779999999998</c:v>
                </c:pt>
                <c:pt idx="27">
                  <c:v>-14.78218</c:v>
                </c:pt>
                <c:pt idx="28">
                  <c:v>-14.137169999999999</c:v>
                </c:pt>
                <c:pt idx="29">
                  <c:v>-13.779859999999999</c:v>
                </c:pt>
                <c:pt idx="30">
                  <c:v>-13.12543</c:v>
                </c:pt>
                <c:pt idx="31">
                  <c:v>-12.17239</c:v>
                </c:pt>
                <c:pt idx="32">
                  <c:v>-11.80991</c:v>
                </c:pt>
                <c:pt idx="33">
                  <c:v>-11.35</c:v>
                </c:pt>
                <c:pt idx="34">
                  <c:v>-10.754099999999999</c:v>
                </c:pt>
                <c:pt idx="35">
                  <c:v>-9.6934850000000008</c:v>
                </c:pt>
                <c:pt idx="36">
                  <c:v>-8.7415760000000002</c:v>
                </c:pt>
                <c:pt idx="37">
                  <c:v>-8.0918860000000006</c:v>
                </c:pt>
                <c:pt idx="38">
                  <c:v>-7.8315029999999997</c:v>
                </c:pt>
                <c:pt idx="39">
                  <c:v>-7.6788360000000004</c:v>
                </c:pt>
                <c:pt idx="40">
                  <c:v>-7.2137650000000004</c:v>
                </c:pt>
                <c:pt idx="41">
                  <c:v>-6.845593</c:v>
                </c:pt>
                <c:pt idx="42">
                  <c:v>-6.6803980000000003</c:v>
                </c:pt>
                <c:pt idx="43">
                  <c:v>-6.0809930000000003</c:v>
                </c:pt>
                <c:pt idx="44">
                  <c:v>-5.9840770000000001</c:v>
                </c:pt>
                <c:pt idx="45">
                  <c:v>-5.758</c:v>
                </c:pt>
                <c:pt idx="46">
                  <c:v>-5.0691439999999997</c:v>
                </c:pt>
                <c:pt idx="47">
                  <c:v>-4.6940020000000002</c:v>
                </c:pt>
                <c:pt idx="48">
                  <c:v>-4.3243819999999999</c:v>
                </c:pt>
                <c:pt idx="49">
                  <c:v>-3.745841</c:v>
                </c:pt>
                <c:pt idx="50">
                  <c:v>-3.5877970000000001</c:v>
                </c:pt>
                <c:pt idx="51">
                  <c:v>-3.4166409999999998</c:v>
                </c:pt>
                <c:pt idx="52">
                  <c:v>-2.774432</c:v>
                </c:pt>
                <c:pt idx="53">
                  <c:v>-2.5570550000000001</c:v>
                </c:pt>
                <c:pt idx="54">
                  <c:v>-2.4531200000000002</c:v>
                </c:pt>
                <c:pt idx="55">
                  <c:v>-2.2526160000000002</c:v>
                </c:pt>
                <c:pt idx="56">
                  <c:v>-2.0901860000000001</c:v>
                </c:pt>
                <c:pt idx="57">
                  <c:v>-1.8596379999999999</c:v>
                </c:pt>
                <c:pt idx="58">
                  <c:v>-1.728577</c:v>
                </c:pt>
                <c:pt idx="59">
                  <c:v>-1.4761359999999999</c:v>
                </c:pt>
                <c:pt idx="60">
                  <c:v>-1.2014400000000001</c:v>
                </c:pt>
                <c:pt idx="61">
                  <c:v>-0.93547950000000002</c:v>
                </c:pt>
                <c:pt idx="62">
                  <c:v>-0.68505879999999997</c:v>
                </c:pt>
                <c:pt idx="63">
                  <c:v>-0.59991039999999995</c:v>
                </c:pt>
                <c:pt idx="64">
                  <c:v>-0.38431660000000001</c:v>
                </c:pt>
                <c:pt idx="65">
                  <c:v>-4.0647349999999999E-2</c:v>
                </c:pt>
                <c:pt idx="66">
                  <c:v>0.13053770000000001</c:v>
                </c:pt>
                <c:pt idx="67">
                  <c:v>0.3258838</c:v>
                </c:pt>
                <c:pt idx="68">
                  <c:v>0.77365879999999998</c:v>
                </c:pt>
                <c:pt idx="69">
                  <c:v>1.2106110000000001</c:v>
                </c:pt>
                <c:pt idx="70">
                  <c:v>1.6355999999999999</c:v>
                </c:pt>
                <c:pt idx="71">
                  <c:v>1.967044</c:v>
                </c:pt>
                <c:pt idx="72">
                  <c:v>2.1114350000000002</c:v>
                </c:pt>
                <c:pt idx="73">
                  <c:v>2.2542680000000002</c:v>
                </c:pt>
                <c:pt idx="74">
                  <c:v>2.8026360000000001</c:v>
                </c:pt>
                <c:pt idx="75">
                  <c:v>3.0730369999999998</c:v>
                </c:pt>
                <c:pt idx="76">
                  <c:v>3.3736739999999998</c:v>
                </c:pt>
                <c:pt idx="77">
                  <c:v>3.5233400000000001</c:v>
                </c:pt>
                <c:pt idx="78">
                  <c:v>3.674531</c:v>
                </c:pt>
                <c:pt idx="79">
                  <c:v>3.8939360000000001</c:v>
                </c:pt>
                <c:pt idx="80">
                  <c:v>4.3997960000000003</c:v>
                </c:pt>
                <c:pt idx="81">
                  <c:v>4.6242929999999998</c:v>
                </c:pt>
                <c:pt idx="82">
                  <c:v>4.960515</c:v>
                </c:pt>
                <c:pt idx="83">
                  <c:v>5.453748</c:v>
                </c:pt>
                <c:pt idx="84">
                  <c:v>6.3102910000000003</c:v>
                </c:pt>
                <c:pt idx="85">
                  <c:v>6.5331659999999996</c:v>
                </c:pt>
                <c:pt idx="86">
                  <c:v>6.7248489999999999</c:v>
                </c:pt>
                <c:pt idx="87">
                  <c:v>7.4464740000000003</c:v>
                </c:pt>
                <c:pt idx="88">
                  <c:v>8.0449669999999998</c:v>
                </c:pt>
                <c:pt idx="89">
                  <c:v>8.2318940000000005</c:v>
                </c:pt>
                <c:pt idx="90">
                  <c:v>8.7180409999999995</c:v>
                </c:pt>
                <c:pt idx="91">
                  <c:v>9.1523880000000002</c:v>
                </c:pt>
                <c:pt idx="92">
                  <c:v>9.4581359999999997</c:v>
                </c:pt>
                <c:pt idx="93">
                  <c:v>10.14208</c:v>
                </c:pt>
                <c:pt idx="94">
                  <c:v>10.94266</c:v>
                </c:pt>
                <c:pt idx="95">
                  <c:v>11.856719999999999</c:v>
                </c:pt>
                <c:pt idx="96">
                  <c:v>13.049989999999999</c:v>
                </c:pt>
                <c:pt idx="97">
                  <c:v>14.513529999999999</c:v>
                </c:pt>
                <c:pt idx="98">
                  <c:v>15.91755</c:v>
                </c:pt>
                <c:pt idx="99">
                  <c:v>18.92435</c:v>
                </c:pt>
                <c:pt idx="100">
                  <c:v>23.812819999999999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'Micro-DenseUrban-30G'!$C$25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'Micro-DenseUrban-30G'!$C$29:$C$129</c:f>
              <c:numCache>
                <c:formatCode>0.00_ </c:formatCode>
                <c:ptCount val="101"/>
                <c:pt idx="0">
                  <c:v>-52.898012000000001</c:v>
                </c:pt>
                <c:pt idx="1">
                  <c:v>-37.880608000000002</c:v>
                </c:pt>
                <c:pt idx="2">
                  <c:v>-34.671782999999998</c:v>
                </c:pt>
                <c:pt idx="3">
                  <c:v>-32.445431999999997</c:v>
                </c:pt>
                <c:pt idx="4">
                  <c:v>-30.965320999999999</c:v>
                </c:pt>
                <c:pt idx="5">
                  <c:v>-29.679390000000001</c:v>
                </c:pt>
                <c:pt idx="6">
                  <c:v>-28.450969000000001</c:v>
                </c:pt>
                <c:pt idx="7">
                  <c:v>-27.314779999999999</c:v>
                </c:pt>
                <c:pt idx="8">
                  <c:v>-26.082398000000001</c:v>
                </c:pt>
                <c:pt idx="9">
                  <c:v>-25.148002999999999</c:v>
                </c:pt>
                <c:pt idx="10">
                  <c:v>-24.502580999999999</c:v>
                </c:pt>
                <c:pt idx="11">
                  <c:v>-23.753353000000001</c:v>
                </c:pt>
                <c:pt idx="12">
                  <c:v>-22.932178</c:v>
                </c:pt>
                <c:pt idx="13">
                  <c:v>-22.264610000000001</c:v>
                </c:pt>
                <c:pt idx="14">
                  <c:v>-21.734670999999999</c:v>
                </c:pt>
                <c:pt idx="15">
                  <c:v>-21.041687</c:v>
                </c:pt>
                <c:pt idx="16">
                  <c:v>-20.063251999999999</c:v>
                </c:pt>
                <c:pt idx="17">
                  <c:v>-19.45637</c:v>
                </c:pt>
                <c:pt idx="18">
                  <c:v>-18.884830999999998</c:v>
                </c:pt>
                <c:pt idx="19">
                  <c:v>-18.276461000000001</c:v>
                </c:pt>
                <c:pt idx="20">
                  <c:v>-17.629173000000002</c:v>
                </c:pt>
                <c:pt idx="21">
                  <c:v>-17.011676000000001</c:v>
                </c:pt>
                <c:pt idx="22">
                  <c:v>-16.486974</c:v>
                </c:pt>
                <c:pt idx="23">
                  <c:v>-15.932948</c:v>
                </c:pt>
                <c:pt idx="24">
                  <c:v>-15.452248000000001</c:v>
                </c:pt>
                <c:pt idx="25">
                  <c:v>-14.861212</c:v>
                </c:pt>
                <c:pt idx="26">
                  <c:v>-14.343934000000001</c:v>
                </c:pt>
                <c:pt idx="27">
                  <c:v>-13.634679</c:v>
                </c:pt>
                <c:pt idx="28">
                  <c:v>-13.186042</c:v>
                </c:pt>
                <c:pt idx="29">
                  <c:v>-12.802978</c:v>
                </c:pt>
                <c:pt idx="30">
                  <c:v>-12.383990000000001</c:v>
                </c:pt>
                <c:pt idx="31">
                  <c:v>-11.893456</c:v>
                </c:pt>
                <c:pt idx="32">
                  <c:v>-11.389298999999999</c:v>
                </c:pt>
                <c:pt idx="33">
                  <c:v>-11.041012</c:v>
                </c:pt>
                <c:pt idx="34">
                  <c:v>-10.655602999999999</c:v>
                </c:pt>
                <c:pt idx="35">
                  <c:v>-10.302557999999999</c:v>
                </c:pt>
                <c:pt idx="36">
                  <c:v>-9.9154160000000005</c:v>
                </c:pt>
                <c:pt idx="37">
                  <c:v>-9.4842870000000001</c:v>
                </c:pt>
                <c:pt idx="38">
                  <c:v>-9.1555590000000002</c:v>
                </c:pt>
                <c:pt idx="39">
                  <c:v>-8.8065610000000003</c:v>
                </c:pt>
                <c:pt idx="40">
                  <c:v>-8.4943939999999998</c:v>
                </c:pt>
                <c:pt idx="41">
                  <c:v>-8.2098879999999994</c:v>
                </c:pt>
                <c:pt idx="42">
                  <c:v>-7.7780250000000004</c:v>
                </c:pt>
                <c:pt idx="43">
                  <c:v>-7.4345039999999996</c:v>
                </c:pt>
                <c:pt idx="44">
                  <c:v>-7.1063890000000001</c:v>
                </c:pt>
                <c:pt idx="45">
                  <c:v>-6.7730949999999996</c:v>
                </c:pt>
                <c:pt idx="46">
                  <c:v>-6.3879049999999999</c:v>
                </c:pt>
                <c:pt idx="47">
                  <c:v>-6.0477999999999996</c:v>
                </c:pt>
                <c:pt idx="48">
                  <c:v>-5.7227629999999996</c:v>
                </c:pt>
                <c:pt idx="49">
                  <c:v>-5.4156909999999998</c:v>
                </c:pt>
                <c:pt idx="50">
                  <c:v>-5.114509</c:v>
                </c:pt>
                <c:pt idx="51">
                  <c:v>-4.7878610000000004</c:v>
                </c:pt>
                <c:pt idx="52">
                  <c:v>-4.4387840000000001</c:v>
                </c:pt>
                <c:pt idx="53">
                  <c:v>-4.200151</c:v>
                </c:pt>
                <c:pt idx="54">
                  <c:v>-3.911918</c:v>
                </c:pt>
                <c:pt idx="55">
                  <c:v>-3.692091</c:v>
                </c:pt>
                <c:pt idx="56">
                  <c:v>-3.338959</c:v>
                </c:pt>
                <c:pt idx="57">
                  <c:v>-3.106131</c:v>
                </c:pt>
                <c:pt idx="58">
                  <c:v>-2.9365019999999999</c:v>
                </c:pt>
                <c:pt idx="59">
                  <c:v>-2.6555140000000002</c:v>
                </c:pt>
                <c:pt idx="60">
                  <c:v>-2.4214669999999998</c:v>
                </c:pt>
                <c:pt idx="61">
                  <c:v>-2.2335120000000002</c:v>
                </c:pt>
                <c:pt idx="62">
                  <c:v>-2.0170620000000001</c:v>
                </c:pt>
                <c:pt idx="63">
                  <c:v>-1.7498990000000001</c:v>
                </c:pt>
                <c:pt idx="64">
                  <c:v>-1.4993270000000001</c:v>
                </c:pt>
                <c:pt idx="65">
                  <c:v>-1.2053400000000001</c:v>
                </c:pt>
                <c:pt idx="66">
                  <c:v>-0.90653099999999998</c:v>
                </c:pt>
                <c:pt idx="67">
                  <c:v>-0.70315399999999995</c:v>
                </c:pt>
                <c:pt idx="68">
                  <c:v>-0.50658599999999998</c:v>
                </c:pt>
                <c:pt idx="69">
                  <c:v>-0.27608199999999999</c:v>
                </c:pt>
                <c:pt idx="70">
                  <c:v>-5.1383999999999999E-2</c:v>
                </c:pt>
                <c:pt idx="71">
                  <c:v>0.19524</c:v>
                </c:pt>
                <c:pt idx="72">
                  <c:v>0.428149</c:v>
                </c:pt>
                <c:pt idx="73">
                  <c:v>0.69248299999999996</c:v>
                </c:pt>
                <c:pt idx="74">
                  <c:v>1.0346690000000001</c:v>
                </c:pt>
                <c:pt idx="75">
                  <c:v>1.277852</c:v>
                </c:pt>
                <c:pt idx="76">
                  <c:v>1.4972529999999999</c:v>
                </c:pt>
                <c:pt idx="77">
                  <c:v>1.8301769999999999</c:v>
                </c:pt>
                <c:pt idx="78">
                  <c:v>2.152952</c:v>
                </c:pt>
                <c:pt idx="79">
                  <c:v>2.5289830000000002</c:v>
                </c:pt>
                <c:pt idx="80">
                  <c:v>2.939473</c:v>
                </c:pt>
                <c:pt idx="81">
                  <c:v>3.2456149999999999</c:v>
                </c:pt>
                <c:pt idx="82">
                  <c:v>3.6129730000000002</c:v>
                </c:pt>
                <c:pt idx="83">
                  <c:v>3.9299279999999999</c:v>
                </c:pt>
                <c:pt idx="84">
                  <c:v>4.4724510000000004</c:v>
                </c:pt>
                <c:pt idx="85">
                  <c:v>4.964099</c:v>
                </c:pt>
                <c:pt idx="86">
                  <c:v>5.4800769999999996</c:v>
                </c:pt>
                <c:pt idx="87">
                  <c:v>5.8818380000000001</c:v>
                </c:pt>
                <c:pt idx="88">
                  <c:v>6.247458</c:v>
                </c:pt>
                <c:pt idx="89">
                  <c:v>6.7754960000000004</c:v>
                </c:pt>
                <c:pt idx="90">
                  <c:v>7.432817</c:v>
                </c:pt>
                <c:pt idx="91">
                  <c:v>8.262003</c:v>
                </c:pt>
                <c:pt idx="92">
                  <c:v>8.9600840000000002</c:v>
                </c:pt>
                <c:pt idx="93">
                  <c:v>9.595326</c:v>
                </c:pt>
                <c:pt idx="94">
                  <c:v>10.62523</c:v>
                </c:pt>
                <c:pt idx="95">
                  <c:v>11.763337999999999</c:v>
                </c:pt>
                <c:pt idx="96">
                  <c:v>13.123339</c:v>
                </c:pt>
                <c:pt idx="97">
                  <c:v>14.399475000000001</c:v>
                </c:pt>
                <c:pt idx="98">
                  <c:v>16.363876000000001</c:v>
                </c:pt>
                <c:pt idx="99">
                  <c:v>19.078519</c:v>
                </c:pt>
                <c:pt idx="100">
                  <c:v>34.342736000000002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'Micro-DenseUrban-30G'!$D$25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'Micro-DenseUrban-30G'!$D$29:$D$129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'Micro-DenseUrban-30G'!$E$25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'Micro-DenseUrban-30G'!$E$29:$E$129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'Micro-DenseUrban-30G'!$F$25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'Micro-DenseUrban-30G'!$F$29:$F$129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'Micro-DenseUrban-30G'!$G$25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'Micro-DenseUrban-30G'!$G$29:$G$129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'Micro-DenseUrban-30G'!$H$25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'Micro-DenseUrban-30G'!$H$29:$H$129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'Micro-DenseUrban-30G'!$I$25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'Micro-DenseUrban-30G'!$I$29:$I$129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'Micro-DenseUrban-30G'!$J$25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'Micro-DenseUrban-30G'!$J$28:$J$128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'Micro-DenseUrban-30G'!$K$25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'Micro-DenseUrban-30G'!$K$29:$K$129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'Micro-DenseUrban-30G'!$L$25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'Micro-DenseUrban-30G'!$L$29:$L$129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'Micro-DenseUrban-30G'!$M$25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'Micro-DenseUrban-30G'!$M$29:$M$129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'Micro-DenseUrban-30G'!$N$25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'Micro-DenseUrban-30G'!$N$29:$N$129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'Micro-DenseUrban-30G'!$O$25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'Micro-DenseUrban-30G'!$O$29:$O$129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'Micro-DenseUrban-30G'!$P$25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'Micro-DenseUrban-30G'!$P$29:$P$129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'Micro-DenseUrban-30G'!$Q$25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'Micro-DenseUrban-30G'!$Q$29:$Q$129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'Micro-DenseUrban-30G'!$R$25</c:f>
              <c:strCache>
                <c:ptCount val="1"/>
              </c:strCache>
            </c:strRef>
          </c:tx>
          <c:xVal>
            <c:numRef>
              <c:f>'Micro-DenseUrban-30G'!$R$29:$R$129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'Micro-DenseUrban-30G'!$S$25</c:f>
              <c:strCache>
                <c:ptCount val="1"/>
              </c:strCache>
            </c:strRef>
          </c:tx>
          <c:xVal>
            <c:numRef>
              <c:f>'Micro-DenseUrban-30G'!$S$29:$S$129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'Micro-DenseUrban-30G'!$T$25</c:f>
              <c:strCache>
                <c:ptCount val="1"/>
              </c:strCache>
            </c:strRef>
          </c:tx>
          <c:xVal>
            <c:numRef>
              <c:f>'Micro-DenseUrban-30G'!$T$29:$T$129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'Micro-DenseUrban-30G'!$U$25</c:f>
              <c:strCache>
                <c:ptCount val="1"/>
              </c:strCache>
            </c:strRef>
          </c:tx>
          <c:xVal>
            <c:numRef>
              <c:f>'Micro-DenseUrban-30G'!$U$29:$U$129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'Micro-DenseUrban-30G'!$V$25</c:f>
              <c:strCache>
                <c:ptCount val="1"/>
              </c:strCache>
            </c:strRef>
          </c:tx>
          <c:xVal>
            <c:numRef>
              <c:f>'Micro-DenseUrban-30G'!$V$29:$V$129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'Micro-DenseUrban-30G'!$W$25</c:f>
              <c:strCache>
                <c:ptCount val="1"/>
              </c:strCache>
            </c:strRef>
          </c:tx>
          <c:xVal>
            <c:numRef>
              <c:f>'Micro-DenseUrban-30G'!$W$29:$W$129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'Micro-DenseUrban-30G'!$X$25</c:f>
              <c:strCache>
                <c:ptCount val="1"/>
              </c:strCache>
            </c:strRef>
          </c:tx>
          <c:xVal>
            <c:numRef>
              <c:f>'Micro-DenseUrban-30G'!$X$29:$X$129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'Micro-DenseUrban-30G'!$Y$25</c:f>
              <c:strCache>
                <c:ptCount val="1"/>
              </c:strCache>
            </c:strRef>
          </c:tx>
          <c:xVal>
            <c:numRef>
              <c:f>'Micro-DenseUrban-30G'!$Y$29:$Y$129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'Micro-DenseUrban-30G'!$Z$25</c:f>
              <c:strCache>
                <c:ptCount val="1"/>
              </c:strCache>
            </c:strRef>
          </c:tx>
          <c:xVal>
            <c:numRef>
              <c:f>'Micro-DenseUrban-30G'!$Z$29:$Z$129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'Micro-DenseUrban-30G'!$AA$25</c:f>
              <c:strCache>
                <c:ptCount val="1"/>
              </c:strCache>
            </c:strRef>
          </c:tx>
          <c:xVal>
            <c:numRef>
              <c:f>'Micro-DenseUrban-30G'!$AA$29:$AA$129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'Micro-DenseUrban-30G'!$AB$25</c:f>
              <c:strCache>
                <c:ptCount val="1"/>
              </c:strCache>
            </c:strRef>
          </c:tx>
          <c:xVal>
            <c:numRef>
              <c:f>'Micro-DenseUrban-30G'!$AB$29:$AB$129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'Micro-DenseUrban-30G'!$AC$25</c:f>
              <c:strCache>
                <c:ptCount val="1"/>
              </c:strCache>
            </c:strRef>
          </c:tx>
          <c:xVal>
            <c:numRef>
              <c:f>'Micro-DenseUrban-30G'!$AC$29:$AC$129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'Micro-DenseUrban-30G'!$AD$25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'Micro-DenseUrban-30G'!$AD$29:$AD$129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750024"/>
        <c:axId val="493750416"/>
      </c:scatterChart>
      <c:valAx>
        <c:axId val="4937500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18"/>
              <c:y val="0.92751016417065135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493750416"/>
        <c:crosses val="autoZero"/>
        <c:crossBetween val="midCat"/>
      </c:valAx>
      <c:valAx>
        <c:axId val="49375041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96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49375002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533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6436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'Micro-DenseUrban-30G'!$AG$29:$AG$129</c:f>
              <c:numCache>
                <c:formatCode>0.00_ </c:formatCode>
                <c:ptCount val="101"/>
                <c:pt idx="0">
                  <c:v>-50.053216934204102</c:v>
                </c:pt>
                <c:pt idx="1">
                  <c:v>-40.350571899414099</c:v>
                </c:pt>
                <c:pt idx="2">
                  <c:v>-37.489374618530299</c:v>
                </c:pt>
                <c:pt idx="3">
                  <c:v>-36.159192504882803</c:v>
                </c:pt>
                <c:pt idx="4">
                  <c:v>-35.875537872314503</c:v>
                </c:pt>
                <c:pt idx="5">
                  <c:v>-35.220941162109398</c:v>
                </c:pt>
                <c:pt idx="6">
                  <c:v>-33.474272270202597</c:v>
                </c:pt>
                <c:pt idx="7">
                  <c:v>-29.4086678314209</c:v>
                </c:pt>
                <c:pt idx="8">
                  <c:v>-27.1562585067749</c:v>
                </c:pt>
                <c:pt idx="9">
                  <c:v>-25.496811981201201</c:v>
                </c:pt>
                <c:pt idx="10">
                  <c:v>-24.272728919982899</c:v>
                </c:pt>
                <c:pt idx="11">
                  <c:v>-22.834059982299799</c:v>
                </c:pt>
                <c:pt idx="12">
                  <c:v>-21.716951484680202</c:v>
                </c:pt>
                <c:pt idx="13">
                  <c:v>-20.651750488281198</c:v>
                </c:pt>
                <c:pt idx="14">
                  <c:v>-20.077639160156298</c:v>
                </c:pt>
                <c:pt idx="15">
                  <c:v>-19.659130859375001</c:v>
                </c:pt>
                <c:pt idx="16">
                  <c:v>-19.3903889083862</c:v>
                </c:pt>
                <c:pt idx="17">
                  <c:v>-19.0840873718262</c:v>
                </c:pt>
                <c:pt idx="18">
                  <c:v>-17.575233840942399</c:v>
                </c:pt>
                <c:pt idx="19">
                  <c:v>-17.050530014038099</c:v>
                </c:pt>
                <c:pt idx="20">
                  <c:v>-16.727062797546399</c:v>
                </c:pt>
                <c:pt idx="21">
                  <c:v>-15.6449075317383</c:v>
                </c:pt>
                <c:pt idx="22">
                  <c:v>-15.383936195373501</c:v>
                </c:pt>
                <c:pt idx="23">
                  <c:v>-14.733617668151901</c:v>
                </c:pt>
                <c:pt idx="24">
                  <c:v>-14.2571691703796</c:v>
                </c:pt>
                <c:pt idx="25">
                  <c:v>-13.328543663024901</c:v>
                </c:pt>
                <c:pt idx="26">
                  <c:v>-13.0528192901611</c:v>
                </c:pt>
                <c:pt idx="27">
                  <c:v>-12.3067099380493</c:v>
                </c:pt>
                <c:pt idx="28">
                  <c:v>-12.054669208526599</c:v>
                </c:pt>
                <c:pt idx="29">
                  <c:v>-11.8796008300781</c:v>
                </c:pt>
                <c:pt idx="30">
                  <c:v>-10.5239622116089</c:v>
                </c:pt>
                <c:pt idx="31">
                  <c:v>-10.2852547454834</c:v>
                </c:pt>
                <c:pt idx="32">
                  <c:v>-10.188609981536899</c:v>
                </c:pt>
                <c:pt idx="33">
                  <c:v>-9.7628000259399403</c:v>
                </c:pt>
                <c:pt idx="34">
                  <c:v>-9.0357854366302508</c:v>
                </c:pt>
                <c:pt idx="35">
                  <c:v>-7.5544008255004904</c:v>
                </c:pt>
                <c:pt idx="36">
                  <c:v>-7.3465010070800796</c:v>
                </c:pt>
                <c:pt idx="37">
                  <c:v>-7.2708927536010801</c:v>
                </c:pt>
                <c:pt idx="38">
                  <c:v>-6.8792976474762</c:v>
                </c:pt>
                <c:pt idx="39">
                  <c:v>-6.71254205703735</c:v>
                </c:pt>
                <c:pt idx="40">
                  <c:v>-6.6169747352600101</c:v>
                </c:pt>
                <c:pt idx="41">
                  <c:v>-6.5443465995788603</c:v>
                </c:pt>
                <c:pt idx="42">
                  <c:v>-6.2304663181304996</c:v>
                </c:pt>
                <c:pt idx="43">
                  <c:v>-5.8904157638549801</c:v>
                </c:pt>
                <c:pt idx="44">
                  <c:v>-5.5938871097564702</c:v>
                </c:pt>
                <c:pt idx="45">
                  <c:v>-5.2862913131713896</c:v>
                </c:pt>
                <c:pt idx="46">
                  <c:v>-5.2434181308746304</c:v>
                </c:pt>
                <c:pt idx="47">
                  <c:v>-4.8772033882141104</c:v>
                </c:pt>
                <c:pt idx="48">
                  <c:v>-4.6669754123687799</c:v>
                </c:pt>
                <c:pt idx="49">
                  <c:v>-4.5473273849487299</c:v>
                </c:pt>
                <c:pt idx="50">
                  <c:v>-4.18129205703735</c:v>
                </c:pt>
                <c:pt idx="51">
                  <c:v>-3.9788231849670401</c:v>
                </c:pt>
                <c:pt idx="52">
                  <c:v>-3.5394485092163102</c:v>
                </c:pt>
                <c:pt idx="53">
                  <c:v>-3.43588005065918</c:v>
                </c:pt>
                <c:pt idx="54">
                  <c:v>-2.1524105286598099</c:v>
                </c:pt>
                <c:pt idx="55">
                  <c:v>-0.96549098491668295</c:v>
                </c:pt>
                <c:pt idx="56">
                  <c:v>-0.64833497524260797</c:v>
                </c:pt>
                <c:pt idx="57">
                  <c:v>0.56634015083313305</c:v>
                </c:pt>
                <c:pt idx="58">
                  <c:v>0.95036492228508396</c:v>
                </c:pt>
                <c:pt idx="59">
                  <c:v>1.2338705348968499</c:v>
                </c:pt>
                <c:pt idx="60">
                  <c:v>1.51048535108566</c:v>
                </c:pt>
                <c:pt idx="61">
                  <c:v>1.63980861663818</c:v>
                </c:pt>
                <c:pt idx="62">
                  <c:v>1.9674005746841401</c:v>
                </c:pt>
                <c:pt idx="63">
                  <c:v>2.7124330043792702</c:v>
                </c:pt>
                <c:pt idx="64">
                  <c:v>3.00851422786713</c:v>
                </c:pt>
                <c:pt idx="65">
                  <c:v>3.3051592826843201</c:v>
                </c:pt>
                <c:pt idx="66">
                  <c:v>3.4990249300002998</c:v>
                </c:pt>
                <c:pt idx="67">
                  <c:v>3.9070892143249498</c:v>
                </c:pt>
                <c:pt idx="68">
                  <c:v>4.2639673995971501</c:v>
                </c:pt>
                <c:pt idx="69">
                  <c:v>5.3046127319335898</c:v>
                </c:pt>
                <c:pt idx="70">
                  <c:v>5.6976173877716096</c:v>
                </c:pt>
                <c:pt idx="71">
                  <c:v>5.8690614128112797</c:v>
                </c:pt>
                <c:pt idx="72">
                  <c:v>6.0547400474548301</c:v>
                </c:pt>
                <c:pt idx="73">
                  <c:v>6.63823904037476</c:v>
                </c:pt>
                <c:pt idx="74">
                  <c:v>6.7206445693969696</c:v>
                </c:pt>
                <c:pt idx="75">
                  <c:v>6.76094722747803</c:v>
                </c:pt>
                <c:pt idx="76">
                  <c:v>7.24629220962525</c:v>
                </c:pt>
                <c:pt idx="77">
                  <c:v>7.8112428855895999</c:v>
                </c:pt>
                <c:pt idx="78">
                  <c:v>8.1508161258697491</c:v>
                </c:pt>
                <c:pt idx="79">
                  <c:v>8.3236627197265598</c:v>
                </c:pt>
                <c:pt idx="80">
                  <c:v>8.4525300025939902</c:v>
                </c:pt>
                <c:pt idx="81">
                  <c:v>8.6529942703247098</c:v>
                </c:pt>
                <c:pt idx="82">
                  <c:v>9.1523547363281299</c:v>
                </c:pt>
                <c:pt idx="83">
                  <c:v>9.5342772293090796</c:v>
                </c:pt>
                <c:pt idx="84">
                  <c:v>9.7137359619140593</c:v>
                </c:pt>
                <c:pt idx="85">
                  <c:v>9.9601541519165</c:v>
                </c:pt>
                <c:pt idx="86">
                  <c:v>10.564820766448999</c:v>
                </c:pt>
                <c:pt idx="87">
                  <c:v>10.7278816986084</c:v>
                </c:pt>
                <c:pt idx="88">
                  <c:v>11.1768853759766</c:v>
                </c:pt>
                <c:pt idx="89">
                  <c:v>11.3881234741211</c:v>
                </c:pt>
                <c:pt idx="90">
                  <c:v>12.2894088745117</c:v>
                </c:pt>
                <c:pt idx="91">
                  <c:v>12.624372596740701</c:v>
                </c:pt>
                <c:pt idx="92">
                  <c:v>13.3015461730957</c:v>
                </c:pt>
                <c:pt idx="93">
                  <c:v>15.3185032653808</c:v>
                </c:pt>
                <c:pt idx="94">
                  <c:v>16.498357048034698</c:v>
                </c:pt>
                <c:pt idx="95">
                  <c:v>17.006188201904301</c:v>
                </c:pt>
                <c:pt idx="96">
                  <c:v>18.481351623535101</c:v>
                </c:pt>
                <c:pt idx="97">
                  <c:v>19.953016967773401</c:v>
                </c:pt>
                <c:pt idx="98">
                  <c:v>22.038532524108899</c:v>
                </c:pt>
                <c:pt idx="99">
                  <c:v>27.404194030761701</c:v>
                </c:pt>
                <c:pt idx="100">
                  <c:v>33.386608123779297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'Micro-DenseUrban-30G'!$AH$25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'Micro-DenseUrban-30G'!$AH$29:$AH$129</c:f>
              <c:numCache>
                <c:formatCode>0.00_ </c:formatCode>
                <c:ptCount val="101"/>
                <c:pt idx="0">
                  <c:v>-17.717434000000001</c:v>
                </c:pt>
                <c:pt idx="1">
                  <c:v>-6.043539</c:v>
                </c:pt>
                <c:pt idx="2">
                  <c:v>-1.3941749999999999</c:v>
                </c:pt>
                <c:pt idx="3">
                  <c:v>1.5144599999999999</c:v>
                </c:pt>
                <c:pt idx="4">
                  <c:v>2.718531</c:v>
                </c:pt>
                <c:pt idx="5">
                  <c:v>4.067437</c:v>
                </c:pt>
                <c:pt idx="6">
                  <c:v>4.8341469999999997</c:v>
                </c:pt>
                <c:pt idx="7">
                  <c:v>6.2038419999999999</c:v>
                </c:pt>
                <c:pt idx="8">
                  <c:v>6.7862450000000001</c:v>
                </c:pt>
                <c:pt idx="9">
                  <c:v>7.7657829999999999</c:v>
                </c:pt>
                <c:pt idx="10">
                  <c:v>8.4699229999999996</c:v>
                </c:pt>
                <c:pt idx="11">
                  <c:v>8.9522499999999994</c:v>
                </c:pt>
                <c:pt idx="12">
                  <c:v>9.6939770000000003</c:v>
                </c:pt>
                <c:pt idx="13">
                  <c:v>10.282170000000001</c:v>
                </c:pt>
                <c:pt idx="14">
                  <c:v>11.036765000000001</c:v>
                </c:pt>
                <c:pt idx="15">
                  <c:v>11.460426999999999</c:v>
                </c:pt>
                <c:pt idx="16">
                  <c:v>11.930337</c:v>
                </c:pt>
                <c:pt idx="17">
                  <c:v>12.425373</c:v>
                </c:pt>
                <c:pt idx="18">
                  <c:v>13.02965</c:v>
                </c:pt>
                <c:pt idx="19">
                  <c:v>13.509838999999999</c:v>
                </c:pt>
                <c:pt idx="20">
                  <c:v>13.860443</c:v>
                </c:pt>
                <c:pt idx="21">
                  <c:v>14.418742999999999</c:v>
                </c:pt>
                <c:pt idx="22">
                  <c:v>14.845526</c:v>
                </c:pt>
                <c:pt idx="23">
                  <c:v>15.271767000000001</c:v>
                </c:pt>
                <c:pt idx="24">
                  <c:v>15.599758</c:v>
                </c:pt>
                <c:pt idx="25">
                  <c:v>16.130738000000001</c:v>
                </c:pt>
                <c:pt idx="26">
                  <c:v>16.347522999999999</c:v>
                </c:pt>
                <c:pt idx="27">
                  <c:v>16.758054000000001</c:v>
                </c:pt>
                <c:pt idx="28">
                  <c:v>17.122731000000002</c:v>
                </c:pt>
                <c:pt idx="29">
                  <c:v>17.467165000000001</c:v>
                </c:pt>
                <c:pt idx="30">
                  <c:v>17.835118000000001</c:v>
                </c:pt>
                <c:pt idx="31">
                  <c:v>18.148416999999998</c:v>
                </c:pt>
                <c:pt idx="32">
                  <c:v>18.475633999999999</c:v>
                </c:pt>
                <c:pt idx="33">
                  <c:v>18.798162999999999</c:v>
                </c:pt>
                <c:pt idx="34">
                  <c:v>19.030504000000001</c:v>
                </c:pt>
                <c:pt idx="35">
                  <c:v>19.249410000000001</c:v>
                </c:pt>
                <c:pt idx="36">
                  <c:v>19.532734000000001</c:v>
                </c:pt>
                <c:pt idx="37">
                  <c:v>19.865231999999999</c:v>
                </c:pt>
                <c:pt idx="38">
                  <c:v>20.147791999999999</c:v>
                </c:pt>
                <c:pt idx="39">
                  <c:v>20.422608</c:v>
                </c:pt>
                <c:pt idx="40">
                  <c:v>20.741329</c:v>
                </c:pt>
                <c:pt idx="41">
                  <c:v>20.994842999999999</c:v>
                </c:pt>
                <c:pt idx="42">
                  <c:v>21.363703000000001</c:v>
                </c:pt>
                <c:pt idx="43">
                  <c:v>21.682918999999998</c:v>
                </c:pt>
                <c:pt idx="44">
                  <c:v>21.945105000000002</c:v>
                </c:pt>
                <c:pt idx="45">
                  <c:v>22.244651000000001</c:v>
                </c:pt>
                <c:pt idx="46">
                  <c:v>22.464279000000001</c:v>
                </c:pt>
                <c:pt idx="47">
                  <c:v>22.688134999999999</c:v>
                </c:pt>
                <c:pt idx="48">
                  <c:v>22.953057000000001</c:v>
                </c:pt>
                <c:pt idx="49">
                  <c:v>23.205828</c:v>
                </c:pt>
                <c:pt idx="50">
                  <c:v>23.486495999999999</c:v>
                </c:pt>
                <c:pt idx="51">
                  <c:v>23.677472000000002</c:v>
                </c:pt>
                <c:pt idx="52">
                  <c:v>24.020581</c:v>
                </c:pt>
                <c:pt idx="53">
                  <c:v>24.306009</c:v>
                </c:pt>
                <c:pt idx="54">
                  <c:v>24.582146000000002</c:v>
                </c:pt>
                <c:pt idx="55">
                  <c:v>24.854448999999999</c:v>
                </c:pt>
                <c:pt idx="56">
                  <c:v>25.104500000000002</c:v>
                </c:pt>
                <c:pt idx="57">
                  <c:v>25.398954</c:v>
                </c:pt>
                <c:pt idx="58">
                  <c:v>25.743369999999999</c:v>
                </c:pt>
                <c:pt idx="59">
                  <c:v>26.086379999999998</c:v>
                </c:pt>
                <c:pt idx="60">
                  <c:v>26.259895</c:v>
                </c:pt>
                <c:pt idx="61">
                  <c:v>26.470773999999999</c:v>
                </c:pt>
                <c:pt idx="62">
                  <c:v>26.737255000000001</c:v>
                </c:pt>
                <c:pt idx="63">
                  <c:v>26.963609000000002</c:v>
                </c:pt>
                <c:pt idx="64">
                  <c:v>27.237788999999999</c:v>
                </c:pt>
                <c:pt idx="65">
                  <c:v>27.560081</c:v>
                </c:pt>
                <c:pt idx="66">
                  <c:v>27.817322000000001</c:v>
                </c:pt>
                <c:pt idx="67">
                  <c:v>28.063186000000002</c:v>
                </c:pt>
                <c:pt idx="68">
                  <c:v>28.321759</c:v>
                </c:pt>
                <c:pt idx="69">
                  <c:v>28.558838000000002</c:v>
                </c:pt>
                <c:pt idx="70">
                  <c:v>28.746366999999999</c:v>
                </c:pt>
                <c:pt idx="71">
                  <c:v>28.991077000000001</c:v>
                </c:pt>
                <c:pt idx="72">
                  <c:v>29.303926000000001</c:v>
                </c:pt>
                <c:pt idx="73">
                  <c:v>29.602730999999999</c:v>
                </c:pt>
                <c:pt idx="74">
                  <c:v>29.859452999999998</c:v>
                </c:pt>
                <c:pt idx="75">
                  <c:v>30.093677</c:v>
                </c:pt>
                <c:pt idx="76">
                  <c:v>30.354984999999999</c:v>
                </c:pt>
                <c:pt idx="77">
                  <c:v>30.83785</c:v>
                </c:pt>
                <c:pt idx="78">
                  <c:v>31.176085</c:v>
                </c:pt>
                <c:pt idx="79">
                  <c:v>31.406808999999999</c:v>
                </c:pt>
                <c:pt idx="80">
                  <c:v>31.732717999999998</c:v>
                </c:pt>
                <c:pt idx="81">
                  <c:v>32.009363</c:v>
                </c:pt>
                <c:pt idx="82">
                  <c:v>32.410924999999999</c:v>
                </c:pt>
                <c:pt idx="83">
                  <c:v>32.821376000000001</c:v>
                </c:pt>
                <c:pt idx="84">
                  <c:v>33.173918999999998</c:v>
                </c:pt>
                <c:pt idx="85">
                  <c:v>33.607413999999999</c:v>
                </c:pt>
                <c:pt idx="86">
                  <c:v>34.133826999999997</c:v>
                </c:pt>
                <c:pt idx="87">
                  <c:v>34.534888000000002</c:v>
                </c:pt>
                <c:pt idx="88">
                  <c:v>35.051921999999998</c:v>
                </c:pt>
                <c:pt idx="89">
                  <c:v>35.522264999999997</c:v>
                </c:pt>
                <c:pt idx="90">
                  <c:v>36.088166000000001</c:v>
                </c:pt>
                <c:pt idx="91">
                  <c:v>36.493789</c:v>
                </c:pt>
                <c:pt idx="92">
                  <c:v>36.977545999999997</c:v>
                </c:pt>
                <c:pt idx="93">
                  <c:v>37.798617999999998</c:v>
                </c:pt>
                <c:pt idx="94">
                  <c:v>38.620204000000001</c:v>
                </c:pt>
                <c:pt idx="95">
                  <c:v>39.225994999999998</c:v>
                </c:pt>
                <c:pt idx="96">
                  <c:v>39.913950999999997</c:v>
                </c:pt>
                <c:pt idx="97">
                  <c:v>40.947558000000001</c:v>
                </c:pt>
                <c:pt idx="98">
                  <c:v>43.137577</c:v>
                </c:pt>
                <c:pt idx="99">
                  <c:v>45.584977000000002</c:v>
                </c:pt>
                <c:pt idx="100">
                  <c:v>55.039321000000001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'Micro-DenseUrban-30G'!$AI$25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'Micro-DenseUrban-30G'!$AI$29:$AI$129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'Micro-DenseUrban-30G'!$AJ$25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'Micro-DenseUrban-30G'!$AJ$29:$AJ$129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'Micro-DenseUrban-30G'!$AK$25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'Micro-DenseUrban-30G'!$AK$29:$AK$129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'Micro-DenseUrban-30G'!$AL$25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'Micro-DenseUrban-30G'!$AL$29:$AL$129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'Micro-DenseUrban-30G'!$AM$25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'Micro-DenseUrban-30G'!$AM$29:$AM$129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'Micro-DenseUrban-30G'!$AN$25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'Micro-DenseUrban-30G'!$AN$29:$AN$129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'Micro-DenseUrban-30G'!$AO$25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'Micro-DenseUrban-30G'!$AO$29:$AO$129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'Micro-DenseUrban-30G'!$AP$25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'Micro-DenseUrban-30G'!$AP$29:$AP$129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'Micro-DenseUrban-30G'!$AQ$25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'Micro-DenseUrban-30G'!$AQ$29:$AQ$129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'Micro-DenseUrban-30G'!$AR$25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'Micro-DenseUrban-30G'!$AR$29:$AR$129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'Micro-DenseUrban-30G'!$AS$25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'Micro-DenseUrban-30G'!$AS$29:$AS$129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'Micro-DenseUrban-30G'!$AT$25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'Micro-DenseUrban-30G'!$AT$29:$AT$129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'Micro-DenseUrban-30G'!$AU$25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'Micro-DenseUrban-30G'!$AU$29:$AU$129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'Micro-DenseUrban-30G'!$AV$25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'Micro-DenseUrban-30G'!$AV$29:$AV$129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'Micro-DenseUrban-30G'!$AW$25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'Micro-DenseUrban-30G'!$AW$29:$AW$129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'Micro-DenseUrban-30G'!$AX$25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'Micro-DenseUrban-30G'!$AX$29:$AX$129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'Micro-DenseUrban-30G'!$AY$25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'Micro-DenseUrban-30G'!$AY$29:$AY$129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'Micro-DenseUrban-30G'!$AZ$25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'Micro-DenseUrban-30G'!$AZ$29:$AZ$129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'Micro-DenseUrban-30G'!$BA$25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'Micro-DenseUrban-30G'!$BA$29:$BA$129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'Micro-DenseUrban-30G'!$BB$25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'Micro-DenseUrban-30G'!$BB$29:$BB$129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'Micro-DenseUrban-30G'!$BC$25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'Micro-DenseUrban-30G'!$BC$29:$BC$129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'Micro-DenseUrban-30G'!$BD$25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'Micro-DenseUrban-30G'!$BD$29:$BD$129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'Micro-DenseUrban-30G'!$BE$25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'Micro-DenseUrban-30G'!$BE$29:$BE$129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'Micro-DenseUrban-30G'!$BF$25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'Micro-DenseUrban-30G'!$BF$29:$BF$129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'Micro-DenseUrban-30G'!$BG$25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'Micro-DenseUrban-30G'!$BG$29:$BG$129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'Micro-DenseUrban-30G'!$BH$25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'Micro-DenseUrban-30G'!$BH$29:$BH$129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'Micro-DenseUrban-30G'!$BI$25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'Micro-DenseUrban-30G'!$BI$29:$BI$129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751200"/>
        <c:axId val="493751592"/>
      </c:scatterChart>
      <c:valAx>
        <c:axId val="4937512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401"/>
              <c:y val="0.911403427512737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493751592"/>
        <c:crossesAt val="-120"/>
        <c:crossBetween val="midCat"/>
      </c:valAx>
      <c:valAx>
        <c:axId val="4937515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478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37512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728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8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09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309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2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enjunl/AppData/Local/Microsoft/Windows/Temporary%20Internet%20Files/Content.Outlook/EOPMICC1/Phase%201%20Calibration%20for%20NR%20MIMO_v5_ZTE_Ericsson_QCOM%20(00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comments"/>
      <sheetName val="LLS-30GHz &amp; 1Panel 1Pol"/>
      <sheetName val="LLS-4GHz"/>
      <sheetName val="LLS-30GHz"/>
      <sheetName val="INH-30GHz"/>
      <sheetName val="UrbanMacro-30G"/>
      <sheetName val="Macro-DenseUrban-4G"/>
      <sheetName val="Micro-DenseUrban-30G"/>
    </sheetNames>
    <sheetDataSet>
      <sheetData sheetId="0"/>
      <sheetData sheetId="1">
        <row r="25">
          <cell r="AG25" t="str">
            <v>ZTE</v>
          </cell>
          <cell r="AH25">
            <v>0</v>
          </cell>
          <cell r="AI25" t="str">
            <v>QCOM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</row>
        <row r="29">
          <cell r="A29">
            <v>0</v>
          </cell>
          <cell r="AG29">
            <v>-12.8083808055669</v>
          </cell>
          <cell r="AI29">
            <v>-12.594799999999999</v>
          </cell>
        </row>
        <row r="30">
          <cell r="A30">
            <v>1</v>
          </cell>
          <cell r="AG30">
            <v>-8.3306466945675002</v>
          </cell>
          <cell r="AI30">
            <v>-7.8215000000000003</v>
          </cell>
        </row>
        <row r="31">
          <cell r="A31">
            <v>2</v>
          </cell>
          <cell r="AG31">
            <v>-5.2139211825262404</v>
          </cell>
          <cell r="AI31">
            <v>-6.6281999999999996</v>
          </cell>
        </row>
        <row r="32">
          <cell r="A32">
            <v>3</v>
          </cell>
          <cell r="AG32">
            <v>-3.9038058171666901</v>
          </cell>
          <cell r="AI32">
            <v>-5.2027999999999999</v>
          </cell>
        </row>
        <row r="33">
          <cell r="A33">
            <v>4</v>
          </cell>
          <cell r="AG33">
            <v>-3.1496148695725998</v>
          </cell>
          <cell r="AI33">
            <v>-4.9553000000000003</v>
          </cell>
        </row>
        <row r="34">
          <cell r="A34">
            <v>5</v>
          </cell>
          <cell r="AG34">
            <v>-2.8447856322724698</v>
          </cell>
          <cell r="AI34">
            <v>-4.3445</v>
          </cell>
        </row>
        <row r="35">
          <cell r="A35">
            <v>6</v>
          </cell>
          <cell r="AG35">
            <v>-2.46593733480691</v>
          </cell>
          <cell r="AI35">
            <v>-4.1189999999999998</v>
          </cell>
        </row>
        <row r="36">
          <cell r="A36">
            <v>7</v>
          </cell>
          <cell r="AG36">
            <v>-1.87553005645458</v>
          </cell>
          <cell r="AI36">
            <v>-3.617</v>
          </cell>
        </row>
        <row r="37">
          <cell r="A37">
            <v>8</v>
          </cell>
          <cell r="AG37">
            <v>-1.5059948227614099</v>
          </cell>
          <cell r="AI37">
            <v>-3.3104</v>
          </cell>
        </row>
        <row r="38">
          <cell r="A38">
            <v>9</v>
          </cell>
          <cell r="AG38">
            <v>-1.3007922191427299</v>
          </cell>
          <cell r="AI38">
            <v>-2.9723000000000002</v>
          </cell>
        </row>
        <row r="39">
          <cell r="A39">
            <v>10</v>
          </cell>
          <cell r="AG39">
            <v>-1.13496781876707</v>
          </cell>
          <cell r="AI39">
            <v>-2.5156000000000001</v>
          </cell>
        </row>
        <row r="40">
          <cell r="A40">
            <v>11</v>
          </cell>
          <cell r="AG40">
            <v>-0.89265643872712297</v>
          </cell>
          <cell r="AI40">
            <v>-2.1741000000000001</v>
          </cell>
        </row>
        <row r="41">
          <cell r="A41">
            <v>12</v>
          </cell>
          <cell r="AG41">
            <v>-0.68474096420532204</v>
          </cell>
          <cell r="AI41">
            <v>-1.8853</v>
          </cell>
        </row>
        <row r="42">
          <cell r="A42">
            <v>13</v>
          </cell>
          <cell r="AG42">
            <v>-0.38550116542750101</v>
          </cell>
          <cell r="AI42">
            <v>-1.5994999999999999</v>
          </cell>
        </row>
        <row r="43">
          <cell r="A43">
            <v>14</v>
          </cell>
          <cell r="AG43">
            <v>-0.208468746980634</v>
          </cell>
          <cell r="AI43">
            <v>-1.3754999999999999</v>
          </cell>
        </row>
        <row r="44">
          <cell r="A44">
            <v>15</v>
          </cell>
          <cell r="AG44">
            <v>4.6963121108507699E-2</v>
          </cell>
          <cell r="AI44">
            <v>-1.1558999999999999</v>
          </cell>
        </row>
        <row r="45">
          <cell r="A45">
            <v>16</v>
          </cell>
          <cell r="AG45">
            <v>0.29115309279164697</v>
          </cell>
          <cell r="AI45">
            <v>-0.84319999999999995</v>
          </cell>
        </row>
        <row r="46">
          <cell r="A46">
            <v>17</v>
          </cell>
          <cell r="AG46">
            <v>0.53288403601316903</v>
          </cell>
          <cell r="AI46">
            <v>-0.68640000000000001</v>
          </cell>
        </row>
        <row r="47">
          <cell r="A47">
            <v>18</v>
          </cell>
          <cell r="AG47">
            <v>1.33558933375444</v>
          </cell>
          <cell r="AI47">
            <v>-0.48280000000000001</v>
          </cell>
        </row>
        <row r="48">
          <cell r="A48">
            <v>19</v>
          </cell>
          <cell r="AG48">
            <v>1.7864376921492</v>
          </cell>
          <cell r="AI48">
            <v>-0.2621</v>
          </cell>
        </row>
        <row r="49">
          <cell r="A49">
            <v>20</v>
          </cell>
          <cell r="AG49">
            <v>2.2337804733814899</v>
          </cell>
          <cell r="AI49">
            <v>-7.3899999999999993E-2</v>
          </cell>
        </row>
        <row r="50">
          <cell r="A50">
            <v>21</v>
          </cell>
          <cell r="AG50">
            <v>2.89116652007182</v>
          </cell>
          <cell r="AI50">
            <v>3.3700000000000001E-2</v>
          </cell>
        </row>
        <row r="51">
          <cell r="A51">
            <v>22</v>
          </cell>
          <cell r="AG51">
            <v>3.3236928990170198</v>
          </cell>
          <cell r="AI51">
            <v>0.29199999999999998</v>
          </cell>
        </row>
        <row r="52">
          <cell r="A52">
            <v>23</v>
          </cell>
          <cell r="AG52">
            <v>3.8712556978826602</v>
          </cell>
          <cell r="AI52">
            <v>0.52249999999999996</v>
          </cell>
        </row>
        <row r="53">
          <cell r="A53">
            <v>24</v>
          </cell>
          <cell r="AG53">
            <v>4.3890660735085296</v>
          </cell>
          <cell r="AI53">
            <v>0.79469999999999996</v>
          </cell>
        </row>
        <row r="54">
          <cell r="A54">
            <v>25</v>
          </cell>
          <cell r="AG54">
            <v>5.0336852401257204</v>
          </cell>
          <cell r="AI54">
            <v>1.0374000000000001</v>
          </cell>
        </row>
        <row r="55">
          <cell r="A55">
            <v>26</v>
          </cell>
          <cell r="AG55">
            <v>5.5647450175506901</v>
          </cell>
          <cell r="AI55">
            <v>1.3253999999999999</v>
          </cell>
        </row>
        <row r="56">
          <cell r="A56">
            <v>27</v>
          </cell>
          <cell r="AG56">
            <v>5.9702865044844797</v>
          </cell>
          <cell r="AI56">
            <v>1.6223000000000001</v>
          </cell>
        </row>
        <row r="57">
          <cell r="A57">
            <v>28</v>
          </cell>
          <cell r="AG57">
            <v>6.6207506849227</v>
          </cell>
          <cell r="AI57">
            <v>1.925</v>
          </cell>
        </row>
        <row r="58">
          <cell r="A58">
            <v>29</v>
          </cell>
          <cell r="AG58">
            <v>7.4196182192956099</v>
          </cell>
          <cell r="AI58">
            <v>2.1833</v>
          </cell>
        </row>
        <row r="59">
          <cell r="A59">
            <v>30</v>
          </cell>
          <cell r="AG59">
            <v>7.73911536565471</v>
          </cell>
          <cell r="AI59">
            <v>2.4077999999999999</v>
          </cell>
        </row>
        <row r="60">
          <cell r="A60">
            <v>31</v>
          </cell>
          <cell r="AG60">
            <v>8.1023472358934505</v>
          </cell>
          <cell r="AI60">
            <v>2.7317</v>
          </cell>
        </row>
        <row r="61">
          <cell r="A61">
            <v>32</v>
          </cell>
          <cell r="AG61">
            <v>8.6615870238297692</v>
          </cell>
          <cell r="AI61">
            <v>3.0230000000000001</v>
          </cell>
        </row>
        <row r="62">
          <cell r="A62">
            <v>33</v>
          </cell>
          <cell r="AG62">
            <v>9.0244847568992697</v>
          </cell>
          <cell r="AI62">
            <v>3.3811</v>
          </cell>
        </row>
        <row r="63">
          <cell r="A63">
            <v>34</v>
          </cell>
          <cell r="AG63">
            <v>9.3991796324609496</v>
          </cell>
          <cell r="AI63">
            <v>3.8374000000000001</v>
          </cell>
        </row>
        <row r="64">
          <cell r="A64">
            <v>35</v>
          </cell>
          <cell r="AG64">
            <v>9.7366708242748405</v>
          </cell>
          <cell r="AI64">
            <v>4.2359</v>
          </cell>
        </row>
        <row r="65">
          <cell r="A65">
            <v>36</v>
          </cell>
          <cell r="AG65">
            <v>10.177486676501699</v>
          </cell>
          <cell r="AI65">
            <v>4.4017999999999997</v>
          </cell>
        </row>
        <row r="66">
          <cell r="A66">
            <v>37</v>
          </cell>
          <cell r="AG66">
            <v>10.416747821957401</v>
          </cell>
          <cell r="AI66">
            <v>4.7769000000000004</v>
          </cell>
        </row>
        <row r="67">
          <cell r="A67">
            <v>38</v>
          </cell>
          <cell r="AG67">
            <v>10.5819816807855</v>
          </cell>
          <cell r="AI67">
            <v>5.1733000000000002</v>
          </cell>
        </row>
        <row r="68">
          <cell r="A68">
            <v>39</v>
          </cell>
          <cell r="AG68">
            <v>10.8164318995209</v>
          </cell>
          <cell r="AI68">
            <v>5.6292999999999997</v>
          </cell>
        </row>
        <row r="69">
          <cell r="A69">
            <v>40</v>
          </cell>
          <cell r="AG69">
            <v>11.059055305583801</v>
          </cell>
          <cell r="AI69">
            <v>6.0180999999999996</v>
          </cell>
        </row>
        <row r="70">
          <cell r="A70">
            <v>41</v>
          </cell>
          <cell r="AG70">
            <v>11.662406650829199</v>
          </cell>
          <cell r="AI70">
            <v>6.3208000000000002</v>
          </cell>
        </row>
        <row r="71">
          <cell r="A71">
            <v>42</v>
          </cell>
          <cell r="AG71">
            <v>11.9570229640726</v>
          </cell>
          <cell r="AI71">
            <v>6.7172000000000001</v>
          </cell>
        </row>
        <row r="72">
          <cell r="A72">
            <v>43</v>
          </cell>
          <cell r="AG72">
            <v>12.314298570468701</v>
          </cell>
          <cell r="AI72">
            <v>6.9730999999999996</v>
          </cell>
        </row>
        <row r="73">
          <cell r="A73">
            <v>44</v>
          </cell>
          <cell r="AG73">
            <v>12.490453315515699</v>
          </cell>
          <cell r="AI73">
            <v>7.2931999999999997</v>
          </cell>
        </row>
        <row r="74">
          <cell r="A74">
            <v>45</v>
          </cell>
          <cell r="AG74">
            <v>12.795991262685501</v>
          </cell>
          <cell r="AI74">
            <v>7.7827999999999999</v>
          </cell>
        </row>
        <row r="75">
          <cell r="A75">
            <v>46</v>
          </cell>
          <cell r="AG75">
            <v>13.1897233446697</v>
          </cell>
          <cell r="AI75">
            <v>8.4816000000000003</v>
          </cell>
        </row>
        <row r="76">
          <cell r="A76">
            <v>47</v>
          </cell>
          <cell r="AG76">
            <v>13.5436181767571</v>
          </cell>
          <cell r="AI76">
            <v>8.7079000000000004</v>
          </cell>
        </row>
        <row r="77">
          <cell r="A77">
            <v>48</v>
          </cell>
          <cell r="AG77">
            <v>13.7868668199274</v>
          </cell>
          <cell r="AI77">
            <v>8.9783000000000008</v>
          </cell>
        </row>
        <row r="78">
          <cell r="A78">
            <v>49</v>
          </cell>
          <cell r="AG78">
            <v>14.158723971682999</v>
          </cell>
          <cell r="AI78">
            <v>9.6364000000000001</v>
          </cell>
        </row>
        <row r="79">
          <cell r="A79">
            <v>50</v>
          </cell>
          <cell r="AG79">
            <v>14.313742371348299</v>
          </cell>
          <cell r="AI79">
            <v>10.1104</v>
          </cell>
        </row>
        <row r="80">
          <cell r="A80">
            <v>51</v>
          </cell>
          <cell r="AG80">
            <v>14.584380067281501</v>
          </cell>
          <cell r="AI80">
            <v>10.379</v>
          </cell>
        </row>
        <row r="81">
          <cell r="A81">
            <v>52</v>
          </cell>
          <cell r="AG81">
            <v>14.814728428504999</v>
          </cell>
          <cell r="AI81">
            <v>10.680300000000001</v>
          </cell>
        </row>
        <row r="82">
          <cell r="A82">
            <v>53</v>
          </cell>
          <cell r="AG82">
            <v>15.043292152765501</v>
          </cell>
          <cell r="AI82">
            <v>10.9192</v>
          </cell>
        </row>
        <row r="83">
          <cell r="A83">
            <v>54</v>
          </cell>
          <cell r="AG83">
            <v>15.3469925139498</v>
          </cell>
          <cell r="AI83">
            <v>11.279</v>
          </cell>
        </row>
        <row r="84">
          <cell r="A84">
            <v>55</v>
          </cell>
          <cell r="AG84">
            <v>15.6381241118823</v>
          </cell>
          <cell r="AI84">
            <v>11.6997</v>
          </cell>
        </row>
        <row r="85">
          <cell r="A85">
            <v>56</v>
          </cell>
          <cell r="AG85">
            <v>15.8559951135507</v>
          </cell>
          <cell r="AI85">
            <v>12.034800000000001</v>
          </cell>
        </row>
        <row r="86">
          <cell r="A86">
            <v>57</v>
          </cell>
          <cell r="AG86">
            <v>16.083701506922299</v>
          </cell>
          <cell r="AI86">
            <v>12.502000000000001</v>
          </cell>
        </row>
        <row r="87">
          <cell r="A87">
            <v>58</v>
          </cell>
          <cell r="AG87">
            <v>16.339821278321899</v>
          </cell>
          <cell r="AI87">
            <v>12.8758</v>
          </cell>
        </row>
        <row r="88">
          <cell r="A88">
            <v>59</v>
          </cell>
          <cell r="AG88">
            <v>16.616733806182499</v>
          </cell>
          <cell r="AI88">
            <v>13.171900000000001</v>
          </cell>
        </row>
        <row r="89">
          <cell r="A89">
            <v>60</v>
          </cell>
          <cell r="AG89">
            <v>16.7376286138051</v>
          </cell>
          <cell r="AI89">
            <v>13.4788</v>
          </cell>
        </row>
        <row r="90">
          <cell r="A90">
            <v>61</v>
          </cell>
          <cell r="AG90">
            <v>16.9228275629937</v>
          </cell>
          <cell r="AI90">
            <v>13.777900000000001</v>
          </cell>
        </row>
        <row r="91">
          <cell r="A91">
            <v>62</v>
          </cell>
          <cell r="AG91">
            <v>17.117723404099898</v>
          </cell>
          <cell r="AI91">
            <v>14.0488</v>
          </cell>
        </row>
        <row r="92">
          <cell r="A92">
            <v>63</v>
          </cell>
          <cell r="AG92">
            <v>17.333900139934102</v>
          </cell>
          <cell r="AI92">
            <v>14.446899999999999</v>
          </cell>
        </row>
        <row r="93">
          <cell r="A93">
            <v>64</v>
          </cell>
          <cell r="AG93">
            <v>17.623542739885401</v>
          </cell>
          <cell r="AI93">
            <v>14.9579</v>
          </cell>
        </row>
        <row r="94">
          <cell r="A94">
            <v>65</v>
          </cell>
          <cell r="AG94">
            <v>17.8224687055251</v>
          </cell>
          <cell r="AI94">
            <v>15.311199999999999</v>
          </cell>
        </row>
        <row r="95">
          <cell r="A95">
            <v>66</v>
          </cell>
          <cell r="AG95">
            <v>18.041911464730401</v>
          </cell>
          <cell r="AI95">
            <v>15.585599999999999</v>
          </cell>
        </row>
        <row r="96">
          <cell r="A96">
            <v>67</v>
          </cell>
          <cell r="AG96">
            <v>18.1841589907993</v>
          </cell>
          <cell r="AI96">
            <v>15.7783</v>
          </cell>
        </row>
        <row r="97">
          <cell r="A97">
            <v>68</v>
          </cell>
          <cell r="AG97">
            <v>18.454302090260398</v>
          </cell>
          <cell r="AI97">
            <v>16.043099999999999</v>
          </cell>
        </row>
        <row r="98">
          <cell r="A98">
            <v>69</v>
          </cell>
          <cell r="AG98">
            <v>18.620928121458899</v>
          </cell>
          <cell r="AI98">
            <v>16.406400000000001</v>
          </cell>
        </row>
        <row r="99">
          <cell r="A99">
            <v>70</v>
          </cell>
          <cell r="AG99">
            <v>18.726235407500699</v>
          </cell>
          <cell r="AI99">
            <v>16.739999999999998</v>
          </cell>
        </row>
        <row r="100">
          <cell r="A100">
            <v>71</v>
          </cell>
          <cell r="AG100">
            <v>18.941809524754699</v>
          </cell>
          <cell r="AI100">
            <v>16.925999999999998</v>
          </cell>
        </row>
        <row r="101">
          <cell r="A101">
            <v>72</v>
          </cell>
          <cell r="AG101">
            <v>19.081296924190799</v>
          </cell>
          <cell r="AI101">
            <v>17.183399999999999</v>
          </cell>
        </row>
        <row r="102">
          <cell r="A102">
            <v>73</v>
          </cell>
          <cell r="AG102">
            <v>19.359428392475198</v>
          </cell>
          <cell r="AI102">
            <v>17.5015</v>
          </cell>
        </row>
        <row r="103">
          <cell r="A103">
            <v>74</v>
          </cell>
          <cell r="AG103">
            <v>19.569538975459</v>
          </cell>
          <cell r="AI103">
            <v>17.8569</v>
          </cell>
        </row>
        <row r="104">
          <cell r="A104">
            <v>75</v>
          </cell>
          <cell r="AG104">
            <v>19.724925143855</v>
          </cell>
          <cell r="AI104">
            <v>18.097000000000001</v>
          </cell>
        </row>
        <row r="105">
          <cell r="A105">
            <v>76</v>
          </cell>
          <cell r="AG105">
            <v>19.862585168045801</v>
          </cell>
          <cell r="AI105">
            <v>18.461400000000001</v>
          </cell>
        </row>
        <row r="106">
          <cell r="A106">
            <v>77</v>
          </cell>
          <cell r="AG106">
            <v>20.009984935572199</v>
          </cell>
          <cell r="AI106">
            <v>18.625399999999999</v>
          </cell>
        </row>
        <row r="107">
          <cell r="A107">
            <v>78</v>
          </cell>
          <cell r="AG107">
            <v>20.096241242877799</v>
          </cell>
          <cell r="AI107">
            <v>18.857399999999998</v>
          </cell>
        </row>
        <row r="108">
          <cell r="A108">
            <v>79</v>
          </cell>
          <cell r="AG108">
            <v>20.275280888222301</v>
          </cell>
          <cell r="AI108">
            <v>19.025700000000001</v>
          </cell>
        </row>
        <row r="109">
          <cell r="A109">
            <v>80</v>
          </cell>
          <cell r="AG109">
            <v>20.415724310199401</v>
          </cell>
          <cell r="AI109">
            <v>19.1767</v>
          </cell>
        </row>
        <row r="110">
          <cell r="A110">
            <v>81</v>
          </cell>
          <cell r="AG110">
            <v>20.4996518695764</v>
          </cell>
          <cell r="AI110">
            <v>19.403700000000001</v>
          </cell>
        </row>
        <row r="111">
          <cell r="A111">
            <v>82</v>
          </cell>
          <cell r="AG111">
            <v>20.650293074914099</v>
          </cell>
          <cell r="AI111">
            <v>19.696400000000001</v>
          </cell>
        </row>
        <row r="112">
          <cell r="A112">
            <v>83</v>
          </cell>
          <cell r="AG112">
            <v>20.8328373764516</v>
          </cell>
          <cell r="AI112">
            <v>19.9451</v>
          </cell>
        </row>
        <row r="113">
          <cell r="A113">
            <v>84</v>
          </cell>
          <cell r="AG113">
            <v>20.9586336827001</v>
          </cell>
          <cell r="AI113">
            <v>20.215299999999999</v>
          </cell>
        </row>
        <row r="114">
          <cell r="A114">
            <v>85</v>
          </cell>
          <cell r="AG114">
            <v>21.1400157439396</v>
          </cell>
          <cell r="AI114">
            <v>20.619800000000001</v>
          </cell>
        </row>
        <row r="115">
          <cell r="A115">
            <v>86</v>
          </cell>
          <cell r="AG115">
            <v>21.237682724697301</v>
          </cell>
          <cell r="AI115">
            <v>20.998999999999999</v>
          </cell>
        </row>
        <row r="116">
          <cell r="A116">
            <v>87</v>
          </cell>
          <cell r="AG116">
            <v>21.398491903204</v>
          </cell>
          <cell r="AI116">
            <v>21.307600000000001</v>
          </cell>
        </row>
        <row r="117">
          <cell r="A117">
            <v>88</v>
          </cell>
          <cell r="AG117">
            <v>21.579499064648399</v>
          </cell>
          <cell r="AI117">
            <v>21.7087</v>
          </cell>
        </row>
        <row r="118">
          <cell r="A118">
            <v>89</v>
          </cell>
          <cell r="AG118">
            <v>21.650095486603998</v>
          </cell>
          <cell r="AI118">
            <v>21.940899999999999</v>
          </cell>
        </row>
        <row r="119">
          <cell r="A119">
            <v>90</v>
          </cell>
          <cell r="AG119">
            <v>21.8476722682556</v>
          </cell>
          <cell r="AI119">
            <v>22.207999999999998</v>
          </cell>
        </row>
        <row r="120">
          <cell r="A120">
            <v>91</v>
          </cell>
          <cell r="AG120">
            <v>21.930750321667102</v>
          </cell>
          <cell r="AI120">
            <v>22.474399999999999</v>
          </cell>
        </row>
        <row r="121">
          <cell r="A121">
            <v>92</v>
          </cell>
          <cell r="AG121">
            <v>22.0578571896555</v>
          </cell>
          <cell r="AI121">
            <v>22.952000000000002</v>
          </cell>
        </row>
        <row r="122">
          <cell r="A122">
            <v>93</v>
          </cell>
          <cell r="AG122">
            <v>22.1981466810795</v>
          </cell>
          <cell r="AI122">
            <v>23.375299999999999</v>
          </cell>
        </row>
        <row r="123">
          <cell r="A123">
            <v>94</v>
          </cell>
          <cell r="AG123">
            <v>22.460906699156599</v>
          </cell>
          <cell r="AI123">
            <v>23.678100000000001</v>
          </cell>
        </row>
        <row r="124">
          <cell r="A124">
            <v>95</v>
          </cell>
          <cell r="AG124">
            <v>22.602214929669302</v>
          </cell>
          <cell r="AI124">
            <v>23.931799999999999</v>
          </cell>
        </row>
        <row r="125">
          <cell r="A125">
            <v>96</v>
          </cell>
          <cell r="AG125">
            <v>22.7211723097498</v>
          </cell>
          <cell r="AI125">
            <v>24.322600000000001</v>
          </cell>
        </row>
        <row r="126">
          <cell r="A126">
            <v>97</v>
          </cell>
          <cell r="AG126">
            <v>22.862691716690499</v>
          </cell>
          <cell r="AI126">
            <v>24.818000000000001</v>
          </cell>
        </row>
        <row r="127">
          <cell r="A127">
            <v>98</v>
          </cell>
          <cell r="AG127">
            <v>23.0314581228408</v>
          </cell>
          <cell r="AI127">
            <v>25.402000000000001</v>
          </cell>
        </row>
        <row r="128">
          <cell r="A128">
            <v>99</v>
          </cell>
          <cell r="AG128">
            <v>23.290081738948199</v>
          </cell>
          <cell r="AI128">
            <v>25.935600000000001</v>
          </cell>
        </row>
        <row r="129">
          <cell r="A129">
            <v>100</v>
          </cell>
          <cell r="AG129">
            <v>23.700231901275099</v>
          </cell>
          <cell r="AI129">
            <v>27.955300000000001</v>
          </cell>
        </row>
      </sheetData>
      <sheetData sheetId="2">
        <row r="25">
          <cell r="B25" t="str">
            <v>ZTE</v>
          </cell>
          <cell r="C25" t="str">
            <v>QCOM</v>
          </cell>
        </row>
        <row r="29">
          <cell r="A29">
            <v>0</v>
          </cell>
          <cell r="B29">
            <v>10.4188551729147</v>
          </cell>
        </row>
        <row r="30">
          <cell r="A30">
            <v>1</v>
          </cell>
          <cell r="B30">
            <v>11.1220186196554</v>
          </cell>
          <cell r="C30">
            <v>9.3818000000000001</v>
          </cell>
        </row>
        <row r="31">
          <cell r="A31">
            <v>2</v>
          </cell>
          <cell r="B31">
            <v>11.4823330875466</v>
          </cell>
          <cell r="C31">
            <v>10.6257</v>
          </cell>
        </row>
        <row r="32">
          <cell r="A32">
            <v>3</v>
          </cell>
          <cell r="B32">
            <v>11.8796637336758</v>
          </cell>
          <cell r="C32">
            <v>11.42</v>
          </cell>
        </row>
        <row r="33">
          <cell r="A33">
            <v>4</v>
          </cell>
          <cell r="B33">
            <v>12.0169879040795</v>
          </cell>
          <cell r="C33">
            <v>11.998799999999999</v>
          </cell>
        </row>
        <row r="34">
          <cell r="A34">
            <v>5</v>
          </cell>
          <cell r="B34">
            <v>12.256396520938999</v>
          </cell>
          <cell r="C34">
            <v>12.5283</v>
          </cell>
        </row>
        <row r="35">
          <cell r="A35">
            <v>6</v>
          </cell>
          <cell r="B35">
            <v>12.427674036651601</v>
          </cell>
          <cell r="C35">
            <v>12.934200000000001</v>
          </cell>
        </row>
        <row r="36">
          <cell r="A36">
            <v>7</v>
          </cell>
          <cell r="B36">
            <v>12.6713030810298</v>
          </cell>
          <cell r="C36">
            <v>13.2674</v>
          </cell>
        </row>
        <row r="37">
          <cell r="A37">
            <v>8</v>
          </cell>
          <cell r="B37">
            <v>12.8826487047494</v>
          </cell>
          <cell r="C37">
            <v>13.530099999999999</v>
          </cell>
        </row>
        <row r="38">
          <cell r="A38">
            <v>9</v>
          </cell>
          <cell r="B38">
            <v>13.016440075189299</v>
          </cell>
          <cell r="C38">
            <v>13.772600000000001</v>
          </cell>
        </row>
        <row r="39">
          <cell r="A39">
            <v>10</v>
          </cell>
          <cell r="B39">
            <v>13.3068521676195</v>
          </cell>
          <cell r="C39">
            <v>14.0373</v>
          </cell>
        </row>
        <row r="40">
          <cell r="A40">
            <v>11</v>
          </cell>
          <cell r="B40">
            <v>13.444884245400299</v>
          </cell>
          <cell r="C40">
            <v>14.3184</v>
          </cell>
        </row>
        <row r="41">
          <cell r="A41">
            <v>12</v>
          </cell>
          <cell r="B41">
            <v>13.584047653791</v>
          </cell>
          <cell r="C41">
            <v>14.5351</v>
          </cell>
        </row>
        <row r="42">
          <cell r="A42">
            <v>13</v>
          </cell>
          <cell r="B42">
            <v>13.783062776123501</v>
          </cell>
          <cell r="C42">
            <v>14.761100000000001</v>
          </cell>
        </row>
        <row r="43">
          <cell r="A43">
            <v>14</v>
          </cell>
          <cell r="B43">
            <v>13.922724355264601</v>
          </cell>
          <cell r="C43">
            <v>14.999000000000001</v>
          </cell>
        </row>
        <row r="44">
          <cell r="A44">
            <v>15</v>
          </cell>
          <cell r="B44">
            <v>14.0771313736696</v>
          </cell>
          <cell r="C44">
            <v>15.176600000000001</v>
          </cell>
        </row>
        <row r="45">
          <cell r="A45">
            <v>16</v>
          </cell>
          <cell r="B45">
            <v>14.2625380694748</v>
          </cell>
          <cell r="C45">
            <v>15.367100000000001</v>
          </cell>
        </row>
        <row r="46">
          <cell r="A46">
            <v>17</v>
          </cell>
          <cell r="B46">
            <v>14.4494801580811</v>
          </cell>
          <cell r="C46">
            <v>15.5433</v>
          </cell>
        </row>
        <row r="47">
          <cell r="A47">
            <v>18</v>
          </cell>
          <cell r="B47">
            <v>14.661143697192401</v>
          </cell>
          <cell r="C47">
            <v>15.6957</v>
          </cell>
        </row>
        <row r="48">
          <cell r="A48">
            <v>19</v>
          </cell>
          <cell r="B48">
            <v>14.8815252326256</v>
          </cell>
          <cell r="C48">
            <v>15.844900000000001</v>
          </cell>
        </row>
        <row r="49">
          <cell r="A49">
            <v>20</v>
          </cell>
          <cell r="B49">
            <v>14.9657145274954</v>
          </cell>
          <cell r="C49">
            <v>15.997400000000001</v>
          </cell>
        </row>
        <row r="50">
          <cell r="A50">
            <v>21</v>
          </cell>
          <cell r="B50">
            <v>15.189314489035199</v>
          </cell>
          <cell r="C50">
            <v>16.1571</v>
          </cell>
        </row>
        <row r="51">
          <cell r="A51">
            <v>22</v>
          </cell>
          <cell r="B51">
            <v>15.446238889472401</v>
          </cell>
          <cell r="C51">
            <v>16.318200000000001</v>
          </cell>
        </row>
        <row r="52">
          <cell r="A52">
            <v>23</v>
          </cell>
          <cell r="B52">
            <v>15.5353655192232</v>
          </cell>
          <cell r="C52">
            <v>16.4863</v>
          </cell>
        </row>
        <row r="53">
          <cell r="A53">
            <v>24</v>
          </cell>
          <cell r="B53">
            <v>15.6901137296862</v>
          </cell>
          <cell r="C53">
            <v>16.648399999999999</v>
          </cell>
        </row>
        <row r="54">
          <cell r="A54">
            <v>25</v>
          </cell>
          <cell r="B54">
            <v>15.8572092507139</v>
          </cell>
          <cell r="C54">
            <v>16.807200000000002</v>
          </cell>
        </row>
        <row r="55">
          <cell r="A55">
            <v>26</v>
          </cell>
          <cell r="B55">
            <v>15.978343814089801</v>
          </cell>
          <cell r="C55">
            <v>16.9527</v>
          </cell>
        </row>
        <row r="56">
          <cell r="A56">
            <v>27</v>
          </cell>
          <cell r="B56">
            <v>16.2688122129309</v>
          </cell>
          <cell r="C56">
            <v>17.1022</v>
          </cell>
        </row>
        <row r="57">
          <cell r="A57">
            <v>28</v>
          </cell>
          <cell r="B57">
            <v>16.450613724233101</v>
          </cell>
          <cell r="C57">
            <v>17.249500000000001</v>
          </cell>
        </row>
        <row r="58">
          <cell r="A58">
            <v>29</v>
          </cell>
          <cell r="B58">
            <v>16.549678534612799</v>
          </cell>
          <cell r="C58">
            <v>17.403400000000001</v>
          </cell>
        </row>
        <row r="59">
          <cell r="A59">
            <v>30</v>
          </cell>
          <cell r="B59">
            <v>16.719579004710099</v>
          </cell>
          <cell r="C59">
            <v>17.572700000000001</v>
          </cell>
        </row>
        <row r="60">
          <cell r="A60">
            <v>31</v>
          </cell>
          <cell r="B60">
            <v>16.8239426769779</v>
          </cell>
          <cell r="C60">
            <v>17.727</v>
          </cell>
        </row>
        <row r="61">
          <cell r="A61">
            <v>32</v>
          </cell>
          <cell r="B61">
            <v>17.0826764130531</v>
          </cell>
          <cell r="C61">
            <v>17.881799999999998</v>
          </cell>
        </row>
        <row r="62">
          <cell r="A62">
            <v>33</v>
          </cell>
          <cell r="B62">
            <v>17.232012728245401</v>
          </cell>
          <cell r="C62">
            <v>18.0291</v>
          </cell>
        </row>
        <row r="63">
          <cell r="A63">
            <v>34</v>
          </cell>
          <cell r="B63">
            <v>17.367550417474298</v>
          </cell>
          <cell r="C63">
            <v>18.167000000000002</v>
          </cell>
        </row>
        <row r="64">
          <cell r="A64">
            <v>35</v>
          </cell>
          <cell r="B64">
            <v>17.438066715291701</v>
          </cell>
          <cell r="C64">
            <v>18.299800000000001</v>
          </cell>
        </row>
        <row r="65">
          <cell r="A65">
            <v>36</v>
          </cell>
          <cell r="B65">
            <v>17.597666623585699</v>
          </cell>
          <cell r="C65">
            <v>18.434200000000001</v>
          </cell>
        </row>
        <row r="66">
          <cell r="A66">
            <v>37</v>
          </cell>
          <cell r="B66">
            <v>17.753938610068499</v>
          </cell>
          <cell r="C66">
            <v>18.577400000000001</v>
          </cell>
        </row>
        <row r="67">
          <cell r="A67">
            <v>38</v>
          </cell>
          <cell r="B67">
            <v>17.8811774939293</v>
          </cell>
          <cell r="C67">
            <v>18.6968</v>
          </cell>
        </row>
        <row r="68">
          <cell r="A68">
            <v>39</v>
          </cell>
          <cell r="B68">
            <v>18.023635712545602</v>
          </cell>
          <cell r="C68">
            <v>18.805099999999999</v>
          </cell>
        </row>
        <row r="69">
          <cell r="A69">
            <v>40</v>
          </cell>
          <cell r="B69">
            <v>18.122234248296099</v>
          </cell>
          <cell r="C69">
            <v>18.916899999999998</v>
          </cell>
        </row>
        <row r="70">
          <cell r="A70">
            <v>41</v>
          </cell>
          <cell r="B70">
            <v>18.338621683086402</v>
          </cell>
          <cell r="C70">
            <v>19.022200000000002</v>
          </cell>
        </row>
        <row r="71">
          <cell r="A71">
            <v>42</v>
          </cell>
          <cell r="B71">
            <v>18.446838258763599</v>
          </cell>
          <cell r="C71">
            <v>19.123200000000001</v>
          </cell>
        </row>
        <row r="72">
          <cell r="A72">
            <v>43</v>
          </cell>
          <cell r="B72">
            <v>18.508096254623801</v>
          </cell>
          <cell r="C72">
            <v>19.230799999999999</v>
          </cell>
        </row>
        <row r="73">
          <cell r="A73">
            <v>44</v>
          </cell>
          <cell r="B73">
            <v>18.598267337258999</v>
          </cell>
          <cell r="C73">
            <v>19.3307</v>
          </cell>
        </row>
        <row r="74">
          <cell r="A74">
            <v>45</v>
          </cell>
          <cell r="B74">
            <v>18.738072219623401</v>
          </cell>
          <cell r="C74">
            <v>19.429200000000002</v>
          </cell>
        </row>
        <row r="75">
          <cell r="A75">
            <v>46</v>
          </cell>
          <cell r="B75">
            <v>18.853084956692999</v>
          </cell>
          <cell r="C75">
            <v>19.525099999999998</v>
          </cell>
        </row>
        <row r="76">
          <cell r="A76">
            <v>47</v>
          </cell>
          <cell r="B76">
            <v>18.942186448869499</v>
          </cell>
          <cell r="C76">
            <v>19.6203</v>
          </cell>
        </row>
        <row r="77">
          <cell r="A77">
            <v>48</v>
          </cell>
          <cell r="B77">
            <v>19.084183883302199</v>
          </cell>
          <cell r="C77">
            <v>19.712900000000001</v>
          </cell>
        </row>
        <row r="78">
          <cell r="A78">
            <v>49</v>
          </cell>
          <cell r="B78">
            <v>19.271391723823101</v>
          </cell>
          <cell r="C78">
            <v>19.804600000000001</v>
          </cell>
        </row>
        <row r="79">
          <cell r="A79">
            <v>50</v>
          </cell>
          <cell r="B79">
            <v>19.454364252259801</v>
          </cell>
          <cell r="C79">
            <v>19.886500000000002</v>
          </cell>
        </row>
        <row r="80">
          <cell r="A80">
            <v>51</v>
          </cell>
          <cell r="B80">
            <v>19.535077119738801</v>
          </cell>
          <cell r="C80">
            <v>19.969000000000001</v>
          </cell>
        </row>
        <row r="81">
          <cell r="A81">
            <v>52</v>
          </cell>
          <cell r="B81">
            <v>19.637119415273698</v>
          </cell>
          <cell r="C81">
            <v>20.0578</v>
          </cell>
        </row>
        <row r="82">
          <cell r="A82">
            <v>53</v>
          </cell>
          <cell r="B82">
            <v>19.723418669381399</v>
          </cell>
          <cell r="C82">
            <v>20.148599999999998</v>
          </cell>
        </row>
        <row r="83">
          <cell r="A83">
            <v>54</v>
          </cell>
          <cell r="B83">
            <v>19.857931403884201</v>
          </cell>
          <cell r="C83">
            <v>20.2437</v>
          </cell>
        </row>
        <row r="84">
          <cell r="A84">
            <v>55</v>
          </cell>
          <cell r="B84">
            <v>19.964693542393899</v>
          </cell>
          <cell r="C84">
            <v>20.345300000000002</v>
          </cell>
        </row>
        <row r="85">
          <cell r="A85">
            <v>56</v>
          </cell>
          <cell r="B85">
            <v>20.0587907873878</v>
          </cell>
          <cell r="C85">
            <v>20.4314</v>
          </cell>
        </row>
        <row r="86">
          <cell r="A86">
            <v>57</v>
          </cell>
          <cell r="B86">
            <v>20.165720067025401</v>
          </cell>
          <cell r="C86">
            <v>20.521799999999999</v>
          </cell>
        </row>
        <row r="87">
          <cell r="A87">
            <v>58</v>
          </cell>
          <cell r="B87">
            <v>20.2520459343834</v>
          </cell>
          <cell r="C87">
            <v>20.617699999999999</v>
          </cell>
        </row>
        <row r="88">
          <cell r="A88">
            <v>59</v>
          </cell>
          <cell r="B88">
            <v>20.3314992796595</v>
          </cell>
          <cell r="C88">
            <v>20.717400000000001</v>
          </cell>
        </row>
        <row r="89">
          <cell r="A89">
            <v>60</v>
          </cell>
          <cell r="B89">
            <v>20.393218032503899</v>
          </cell>
          <cell r="C89">
            <v>20.814299999999999</v>
          </cell>
        </row>
        <row r="90">
          <cell r="A90">
            <v>61</v>
          </cell>
          <cell r="B90">
            <v>20.469020505703298</v>
          </cell>
          <cell r="C90">
            <v>20.911200000000001</v>
          </cell>
        </row>
        <row r="91">
          <cell r="A91">
            <v>62</v>
          </cell>
          <cell r="B91">
            <v>20.5284224101222</v>
          </cell>
          <cell r="C91">
            <v>21.010899999999999</v>
          </cell>
        </row>
        <row r="92">
          <cell r="A92">
            <v>63</v>
          </cell>
          <cell r="B92">
            <v>20.567166563131501</v>
          </cell>
          <cell r="C92">
            <v>21.115300000000001</v>
          </cell>
        </row>
        <row r="93">
          <cell r="A93">
            <v>64</v>
          </cell>
          <cell r="B93">
            <v>20.668095583951299</v>
          </cell>
          <cell r="C93">
            <v>21.210999999999999</v>
          </cell>
        </row>
        <row r="94">
          <cell r="A94">
            <v>65</v>
          </cell>
          <cell r="B94">
            <v>20.740767673277901</v>
          </cell>
          <cell r="C94">
            <v>21.300699999999999</v>
          </cell>
        </row>
        <row r="95">
          <cell r="A95">
            <v>66</v>
          </cell>
          <cell r="B95">
            <v>20.815896884505701</v>
          </cell>
          <cell r="C95">
            <v>21.400500000000001</v>
          </cell>
        </row>
        <row r="96">
          <cell r="A96">
            <v>67</v>
          </cell>
          <cell r="B96">
            <v>20.880748021825202</v>
          </cell>
          <cell r="C96">
            <v>21.5106</v>
          </cell>
        </row>
        <row r="97">
          <cell r="A97">
            <v>68</v>
          </cell>
          <cell r="B97">
            <v>20.947067257378301</v>
          </cell>
          <cell r="C97">
            <v>21.624400000000001</v>
          </cell>
        </row>
        <row r="98">
          <cell r="A98">
            <v>69</v>
          </cell>
          <cell r="B98">
            <v>20.987634361729299</v>
          </cell>
          <cell r="C98">
            <v>21.734200000000001</v>
          </cell>
        </row>
        <row r="99">
          <cell r="A99">
            <v>70</v>
          </cell>
          <cell r="B99">
            <v>21.0453092228807</v>
          </cell>
          <cell r="C99">
            <v>21.847300000000001</v>
          </cell>
        </row>
        <row r="100">
          <cell r="A100">
            <v>71</v>
          </cell>
          <cell r="B100">
            <v>21.092992348466801</v>
          </cell>
          <cell r="C100">
            <v>21.956199999999999</v>
          </cell>
        </row>
        <row r="101">
          <cell r="A101">
            <v>72</v>
          </cell>
          <cell r="B101">
            <v>21.153070225285301</v>
          </cell>
          <cell r="C101">
            <v>22.074400000000001</v>
          </cell>
        </row>
        <row r="102">
          <cell r="A102">
            <v>73</v>
          </cell>
          <cell r="B102">
            <v>21.194316567732201</v>
          </cell>
          <cell r="C102">
            <v>22.183900000000001</v>
          </cell>
        </row>
        <row r="103">
          <cell r="A103">
            <v>74</v>
          </cell>
          <cell r="B103">
            <v>21.244775288326899</v>
          </cell>
          <cell r="C103">
            <v>22.296199999999999</v>
          </cell>
        </row>
        <row r="104">
          <cell r="A104">
            <v>75</v>
          </cell>
          <cell r="B104">
            <v>21.283201424721799</v>
          </cell>
          <cell r="C104">
            <v>22.4116</v>
          </cell>
        </row>
        <row r="105">
          <cell r="A105">
            <v>76</v>
          </cell>
          <cell r="B105">
            <v>21.341705136087999</v>
          </cell>
          <cell r="C105">
            <v>22.5489</v>
          </cell>
        </row>
        <row r="106">
          <cell r="A106">
            <v>77</v>
          </cell>
          <cell r="B106">
            <v>21.401346682558099</v>
          </cell>
          <cell r="C106">
            <v>22.6892</v>
          </cell>
        </row>
        <row r="107">
          <cell r="A107">
            <v>78</v>
          </cell>
          <cell r="B107">
            <v>21.438546319046399</v>
          </cell>
          <cell r="C107">
            <v>22.814299999999999</v>
          </cell>
        </row>
        <row r="108">
          <cell r="A108">
            <v>79</v>
          </cell>
          <cell r="B108">
            <v>21.490172720038998</v>
          </cell>
          <cell r="C108">
            <v>22.924600000000002</v>
          </cell>
        </row>
        <row r="109">
          <cell r="A109">
            <v>80</v>
          </cell>
          <cell r="B109">
            <v>21.530615584684799</v>
          </cell>
          <cell r="C109">
            <v>23.051400000000001</v>
          </cell>
        </row>
        <row r="110">
          <cell r="A110">
            <v>81</v>
          </cell>
          <cell r="B110">
            <v>21.5825517202768</v>
          </cell>
          <cell r="C110">
            <v>23.187799999999999</v>
          </cell>
        </row>
        <row r="111">
          <cell r="A111">
            <v>82</v>
          </cell>
          <cell r="B111">
            <v>21.6302763111715</v>
          </cell>
          <cell r="C111">
            <v>23.3172</v>
          </cell>
        </row>
        <row r="112">
          <cell r="A112">
            <v>83</v>
          </cell>
          <cell r="B112">
            <v>21.655393444734599</v>
          </cell>
          <cell r="C112">
            <v>23.454899999999999</v>
          </cell>
        </row>
        <row r="113">
          <cell r="A113">
            <v>84</v>
          </cell>
          <cell r="B113">
            <v>21.696918823980401</v>
          </cell>
          <cell r="C113">
            <v>23.619599999999998</v>
          </cell>
        </row>
        <row r="114">
          <cell r="A114">
            <v>85</v>
          </cell>
          <cell r="B114">
            <v>21.740017492198</v>
          </cell>
          <cell r="C114">
            <v>23.780100000000001</v>
          </cell>
        </row>
        <row r="115">
          <cell r="A115">
            <v>86</v>
          </cell>
          <cell r="B115">
            <v>21.789493321619499</v>
          </cell>
          <cell r="C115">
            <v>23.932200000000002</v>
          </cell>
        </row>
        <row r="116">
          <cell r="A116">
            <v>87</v>
          </cell>
          <cell r="B116">
            <v>21.8490084130264</v>
          </cell>
          <cell r="C116">
            <v>24.101800000000001</v>
          </cell>
        </row>
        <row r="117">
          <cell r="A117">
            <v>88</v>
          </cell>
          <cell r="B117">
            <v>21.902531374976501</v>
          </cell>
          <cell r="C117">
            <v>24.2653</v>
          </cell>
        </row>
        <row r="118">
          <cell r="A118">
            <v>89</v>
          </cell>
          <cell r="B118">
            <v>21.933652481587401</v>
          </cell>
          <cell r="C118">
            <v>24.450199999999999</v>
          </cell>
        </row>
        <row r="119">
          <cell r="A119">
            <v>90</v>
          </cell>
          <cell r="B119">
            <v>21.9819956166154</v>
          </cell>
          <cell r="C119">
            <v>24.633600000000001</v>
          </cell>
        </row>
        <row r="120">
          <cell r="A120">
            <v>91</v>
          </cell>
          <cell r="B120">
            <v>22.026250874637601</v>
          </cell>
          <cell r="C120">
            <v>24.835100000000001</v>
          </cell>
        </row>
        <row r="121">
          <cell r="A121">
            <v>92</v>
          </cell>
          <cell r="B121">
            <v>22.0715123560473</v>
          </cell>
          <cell r="C121">
            <v>25.037299999999998</v>
          </cell>
        </row>
        <row r="122">
          <cell r="A122">
            <v>93</v>
          </cell>
          <cell r="B122">
            <v>22.125459775402199</v>
          </cell>
          <cell r="C122">
            <v>25.242100000000001</v>
          </cell>
        </row>
        <row r="123">
          <cell r="A123">
            <v>94</v>
          </cell>
          <cell r="B123">
            <v>22.1697231139145</v>
          </cell>
          <cell r="C123">
            <v>25.476400000000002</v>
          </cell>
        </row>
        <row r="124">
          <cell r="A124">
            <v>95</v>
          </cell>
          <cell r="B124">
            <v>22.1906610848614</v>
          </cell>
          <cell r="C124">
            <v>25.745999999999999</v>
          </cell>
        </row>
        <row r="125">
          <cell r="A125">
            <v>96</v>
          </cell>
          <cell r="B125">
            <v>22.253476054553801</v>
          </cell>
          <cell r="C125">
            <v>26.060300000000002</v>
          </cell>
        </row>
        <row r="126">
          <cell r="A126">
            <v>97</v>
          </cell>
          <cell r="B126">
            <v>22.3132464380759</v>
          </cell>
          <cell r="C126">
            <v>26.423200000000001</v>
          </cell>
        </row>
        <row r="127">
          <cell r="A127">
            <v>98</v>
          </cell>
          <cell r="B127">
            <v>22.348310373414801</v>
          </cell>
          <cell r="C127">
            <v>26.7576</v>
          </cell>
        </row>
        <row r="128">
          <cell r="A128">
            <v>99</v>
          </cell>
          <cell r="B128">
            <v>22.400846973895099</v>
          </cell>
          <cell r="C128">
            <v>27.250800000000002</v>
          </cell>
        </row>
        <row r="129">
          <cell r="A129">
            <v>100</v>
          </cell>
          <cell r="B129">
            <v>22.465336469191602</v>
          </cell>
          <cell r="C129">
            <v>29.095400000000001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60"/>
  <sheetViews>
    <sheetView tabSelected="1" workbookViewId="0">
      <selection activeCell="E20" sqref="E20"/>
    </sheetView>
  </sheetViews>
  <sheetFormatPr defaultColWidth="9.140625" defaultRowHeight="12.75"/>
  <cols>
    <col min="2" max="2" width="13.7109375" customWidth="1"/>
    <col min="4" max="4" width="11.2851562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16">
        <v>42651</v>
      </c>
      <c r="C5" t="s">
        <v>16</v>
      </c>
      <c r="D5" t="s">
        <v>17</v>
      </c>
      <c r="E5" t="s">
        <v>18</v>
      </c>
    </row>
    <row r="6" spans="2:5">
      <c r="B6" s="16">
        <v>42662</v>
      </c>
      <c r="C6" t="s">
        <v>19</v>
      </c>
      <c r="D6" t="s">
        <v>20</v>
      </c>
      <c r="E6" t="s">
        <v>23</v>
      </c>
    </row>
    <row r="7" spans="2:5">
      <c r="B7" s="16">
        <v>42672</v>
      </c>
      <c r="C7" t="s">
        <v>24</v>
      </c>
      <c r="D7" t="s">
        <v>13</v>
      </c>
      <c r="E7" t="s">
        <v>26</v>
      </c>
    </row>
    <row r="8" spans="2:5">
      <c r="B8" s="16">
        <v>42684</v>
      </c>
      <c r="C8" t="s">
        <v>28</v>
      </c>
      <c r="D8" t="s">
        <v>27</v>
      </c>
      <c r="E8" t="s">
        <v>29</v>
      </c>
    </row>
    <row r="9" spans="2:5">
      <c r="B9" s="16">
        <v>42685</v>
      </c>
      <c r="C9" t="s">
        <v>30</v>
      </c>
      <c r="D9" t="s">
        <v>31</v>
      </c>
      <c r="E9" t="s">
        <v>36</v>
      </c>
    </row>
    <row r="10" spans="2:5">
      <c r="B10" s="16">
        <v>42688</v>
      </c>
      <c r="C10" t="s">
        <v>41</v>
      </c>
      <c r="D10" t="s">
        <v>42</v>
      </c>
      <c r="E10" t="s">
        <v>18</v>
      </c>
    </row>
    <row r="11" spans="2:5">
      <c r="B11" s="16">
        <v>42690</v>
      </c>
      <c r="C11" t="s">
        <v>47</v>
      </c>
      <c r="D11" t="s">
        <v>46</v>
      </c>
      <c r="E11" t="s">
        <v>18</v>
      </c>
    </row>
    <row r="12" spans="2:5">
      <c r="B12" s="16">
        <v>42690</v>
      </c>
      <c r="C12" t="s">
        <v>50</v>
      </c>
      <c r="D12" t="s">
        <v>48</v>
      </c>
      <c r="E12" t="s">
        <v>49</v>
      </c>
    </row>
    <row r="13" spans="2:5">
      <c r="B13" s="16">
        <v>42691</v>
      </c>
      <c r="C13" t="s">
        <v>57</v>
      </c>
      <c r="D13" t="s">
        <v>58</v>
      </c>
      <c r="E13" t="s">
        <v>18</v>
      </c>
    </row>
    <row r="14" spans="2:5">
      <c r="B14" s="16">
        <v>42693</v>
      </c>
      <c r="C14" t="s">
        <v>62</v>
      </c>
      <c r="D14" t="s">
        <v>63</v>
      </c>
      <c r="E14" t="s">
        <v>64</v>
      </c>
    </row>
    <row r="15" spans="2:5">
      <c r="B15" s="16">
        <v>42692</v>
      </c>
      <c r="C15" t="s">
        <v>65</v>
      </c>
      <c r="D15" t="s">
        <v>59</v>
      </c>
      <c r="E15" t="s">
        <v>60</v>
      </c>
    </row>
    <row r="16" spans="2:5">
      <c r="B16" s="16"/>
    </row>
    <row r="17" spans="2:2">
      <c r="B17" s="16"/>
    </row>
    <row r="18" spans="2:2">
      <c r="B18" s="16"/>
    </row>
    <row r="19" spans="2:2">
      <c r="B19" s="16"/>
    </row>
    <row r="20" spans="2:2">
      <c r="B20" s="16"/>
    </row>
    <row r="21" spans="2:2">
      <c r="B21" s="16"/>
    </row>
    <row r="22" spans="2:2">
      <c r="B22" s="16"/>
    </row>
    <row r="23" spans="2:2">
      <c r="B23" s="16"/>
    </row>
    <row r="24" spans="2:2">
      <c r="B24" s="16"/>
    </row>
    <row r="25" spans="2:2">
      <c r="B25" s="16"/>
    </row>
    <row r="26" spans="2:2">
      <c r="B26" s="16"/>
    </row>
    <row r="27" spans="2:2">
      <c r="B27" s="16"/>
    </row>
    <row r="28" spans="2:2">
      <c r="B28" s="16"/>
    </row>
    <row r="29" spans="2:2">
      <c r="B29" s="16"/>
    </row>
    <row r="30" spans="2:2">
      <c r="B30" s="16"/>
    </row>
    <row r="31" spans="2:2">
      <c r="B31" s="16"/>
    </row>
    <row r="32" spans="2:2">
      <c r="B32" s="16"/>
    </row>
    <row r="33" spans="2:2">
      <c r="B33" s="16"/>
    </row>
    <row r="34" spans="2:2">
      <c r="B34" s="16"/>
    </row>
    <row r="35" spans="2:2">
      <c r="B35" s="16"/>
    </row>
    <row r="36" spans="2:2">
      <c r="B36" s="16"/>
    </row>
    <row r="37" spans="2:2">
      <c r="B37" s="16"/>
    </row>
    <row r="38" spans="2:2">
      <c r="B38" s="16"/>
    </row>
    <row r="39" spans="2:2">
      <c r="B39" s="16"/>
    </row>
    <row r="40" spans="2:2">
      <c r="B40" s="16"/>
    </row>
    <row r="41" spans="2:2">
      <c r="B41" s="16"/>
    </row>
    <row r="42" spans="2:2">
      <c r="B42" s="16"/>
    </row>
    <row r="43" spans="2:2">
      <c r="B43" s="16"/>
    </row>
    <row r="44" spans="2:2">
      <c r="B44" s="16"/>
    </row>
    <row r="45" spans="2:2">
      <c r="B45" s="16"/>
    </row>
    <row r="46" spans="2:2">
      <c r="B46" s="16"/>
    </row>
    <row r="47" spans="2:2">
      <c r="B47" s="16"/>
    </row>
    <row r="48" spans="2:2">
      <c r="B48" s="16"/>
    </row>
    <row r="49" spans="2:2">
      <c r="B49" s="16"/>
    </row>
    <row r="50" spans="2:2">
      <c r="B50" s="16"/>
    </row>
    <row r="51" spans="2:2">
      <c r="B51" s="16"/>
    </row>
    <row r="52" spans="2:2">
      <c r="B52" s="16"/>
    </row>
    <row r="53" spans="2:2">
      <c r="B53" s="16"/>
    </row>
    <row r="54" spans="2:2">
      <c r="B54" s="16"/>
    </row>
    <row r="55" spans="2:2">
      <c r="B55" s="16"/>
    </row>
    <row r="56" spans="2:2">
      <c r="B56" s="16"/>
    </row>
    <row r="57" spans="2:2">
      <c r="B57" s="16"/>
    </row>
    <row r="58" spans="2:2">
      <c r="B58" s="16"/>
    </row>
    <row r="59" spans="2:2">
      <c r="B59" s="16"/>
    </row>
    <row r="60" spans="2:2">
      <c r="B60" s="16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129"/>
  <sheetViews>
    <sheetView zoomScale="55" zoomScaleNormal="55" zoomScalePageLayoutView="70" workbookViewId="0">
      <selection activeCell="AR54" sqref="AR54"/>
    </sheetView>
  </sheetViews>
  <sheetFormatPr defaultColWidth="9.140625" defaultRowHeight="12.75"/>
  <cols>
    <col min="1" max="8" width="9.28515625" customWidth="1"/>
    <col min="9" max="9" width="9.140625" style="17" customWidth="1"/>
    <col min="10" max="93" width="9.28515625" customWidth="1"/>
    <col min="95" max="124" width="9.28515625" customWidth="1"/>
  </cols>
  <sheetData>
    <row r="1" spans="1:1">
      <c r="A1" s="10"/>
    </row>
    <row r="2" spans="1:1">
      <c r="A2" s="10"/>
    </row>
    <row r="3" spans="1:1">
      <c r="A3" s="10"/>
    </row>
    <row r="4" spans="1:1">
      <c r="A4" s="10"/>
    </row>
    <row r="5" spans="1:1">
      <c r="A5" s="10"/>
    </row>
    <row r="6" spans="1:1">
      <c r="A6" s="10"/>
    </row>
    <row r="25" spans="1:63">
      <c r="A25" t="s">
        <v>0</v>
      </c>
      <c r="B25" s="7" t="s">
        <v>14</v>
      </c>
      <c r="C25" s="7" t="s">
        <v>32</v>
      </c>
      <c r="D25" s="7" t="s">
        <v>40</v>
      </c>
      <c r="E25" s="7" t="s">
        <v>43</v>
      </c>
      <c r="F25" s="8" t="s">
        <v>55</v>
      </c>
      <c r="G25" s="7" t="s">
        <v>59</v>
      </c>
      <c r="H25" s="8"/>
      <c r="I25" s="9"/>
      <c r="J25" s="7"/>
      <c r="K25" s="7"/>
      <c r="L25" s="7"/>
      <c r="M25" s="7"/>
      <c r="N25" s="7"/>
      <c r="O25" s="7"/>
      <c r="P25" s="7"/>
      <c r="Q25" s="7"/>
      <c r="R25" s="9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6" t="s">
        <v>1</v>
      </c>
      <c r="AG25" t="str">
        <f>B25</f>
        <v>ZTE</v>
      </c>
      <c r="AH25" t="str">
        <f t="shared" ref="AH25:AK25" si="0">C25</f>
        <v>LGE</v>
      </c>
      <c r="AI25" t="str">
        <f t="shared" si="0"/>
        <v>Huawei</v>
      </c>
      <c r="AJ25" t="str">
        <f>E25</f>
        <v>DOCOMO</v>
      </c>
      <c r="AK25" t="str">
        <f t="shared" si="0"/>
        <v>Samsung</v>
      </c>
      <c r="AL25" t="s">
        <v>61</v>
      </c>
      <c r="AM25" t="s">
        <v>59</v>
      </c>
      <c r="AN25">
        <f>I25</f>
        <v>0</v>
      </c>
      <c r="AO25">
        <f>J25</f>
        <v>0</v>
      </c>
      <c r="AP25">
        <f>K25</f>
        <v>0</v>
      </c>
      <c r="AQ25">
        <f>L25</f>
        <v>0</v>
      </c>
      <c r="AR25">
        <f>M25</f>
        <v>0</v>
      </c>
      <c r="AS25">
        <f>N25</f>
        <v>0</v>
      </c>
      <c r="AT25">
        <f>O25</f>
        <v>0</v>
      </c>
      <c r="AU25">
        <f>P25</f>
        <v>0</v>
      </c>
      <c r="AV25">
        <f>Q25</f>
        <v>0</v>
      </c>
      <c r="AW25">
        <f>R25</f>
        <v>0</v>
      </c>
      <c r="AX25">
        <f>S25</f>
        <v>0</v>
      </c>
      <c r="AY25">
        <f>T25</f>
        <v>0</v>
      </c>
      <c r="AZ25">
        <f>U25</f>
        <v>0</v>
      </c>
      <c r="BA25">
        <f>V25</f>
        <v>0</v>
      </c>
      <c r="BB25">
        <f>W25</f>
        <v>0</v>
      </c>
      <c r="BC25">
        <f>X25</f>
        <v>0</v>
      </c>
      <c r="BD25">
        <f>Y25</f>
        <v>0</v>
      </c>
      <c r="BE25">
        <f>Z25</f>
        <v>0</v>
      </c>
      <c r="BF25">
        <f>AA25</f>
        <v>0</v>
      </c>
      <c r="BG25">
        <f>AB25</f>
        <v>0</v>
      </c>
      <c r="BH25">
        <f>AC25</f>
        <v>0</v>
      </c>
      <c r="BI25">
        <f>AD25</f>
        <v>0</v>
      </c>
      <c r="BJ25" s="6" t="str">
        <f>AE25</f>
        <v>Mean</v>
      </c>
    </row>
    <row r="26" spans="1:63">
      <c r="A26" s="1"/>
      <c r="B26" s="11"/>
      <c r="C26" s="11"/>
      <c r="D26" s="11"/>
      <c r="E26" s="11"/>
      <c r="F26" s="11"/>
      <c r="G26" s="11"/>
      <c r="H26" s="11"/>
      <c r="I26" s="18"/>
      <c r="J26" s="11"/>
      <c r="K26" s="11"/>
      <c r="L26" s="11"/>
      <c r="M26" s="11"/>
      <c r="N26" s="11"/>
      <c r="O26" s="11"/>
      <c r="P26" s="11"/>
      <c r="Q26" s="11"/>
      <c r="R26" s="12"/>
      <c r="S26" s="11"/>
      <c r="T26" s="13"/>
      <c r="U26" s="11"/>
      <c r="V26" s="11"/>
      <c r="W26" s="12"/>
      <c r="X26" s="11"/>
      <c r="Y26" s="11"/>
      <c r="Z26" s="11"/>
      <c r="AA26" s="11"/>
      <c r="AB26" s="11"/>
      <c r="AC26" s="11"/>
      <c r="AD26" s="11"/>
      <c r="AE26" s="11"/>
      <c r="BJ26" s="6"/>
    </row>
    <row r="27" spans="1:63">
      <c r="A27" s="1"/>
      <c r="B27" s="11"/>
      <c r="C27" s="11"/>
      <c r="D27" s="11"/>
      <c r="E27" s="11"/>
      <c r="F27" s="11"/>
      <c r="G27" s="11"/>
      <c r="H27" s="11"/>
      <c r="I27" s="18"/>
      <c r="J27" s="11"/>
      <c r="K27" s="11"/>
      <c r="L27" s="11"/>
      <c r="M27" s="11"/>
      <c r="N27" s="11"/>
      <c r="O27" s="11"/>
      <c r="P27" s="11"/>
      <c r="Q27" s="11"/>
      <c r="R27" s="12"/>
      <c r="S27" s="11"/>
      <c r="T27" s="13"/>
      <c r="U27" s="11"/>
      <c r="V27" s="11"/>
      <c r="W27" s="12"/>
      <c r="X27" s="11"/>
      <c r="Y27" s="11"/>
      <c r="Z27" s="11"/>
      <c r="AA27" s="11"/>
      <c r="AB27" s="11"/>
      <c r="AC27" s="11"/>
      <c r="AD27" s="11"/>
      <c r="AE27" s="11"/>
      <c r="BJ27" s="6"/>
    </row>
    <row r="28" spans="1:63">
      <c r="A28" s="1" t="s">
        <v>21</v>
      </c>
      <c r="B28" s="1"/>
      <c r="C28" s="1"/>
      <c r="D28" s="1"/>
      <c r="E28" s="1"/>
      <c r="F28" s="1"/>
      <c r="G28" s="1"/>
      <c r="H28" s="1"/>
      <c r="I28" s="19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4"/>
      <c r="AF28" s="1"/>
      <c r="AG28" s="1" t="s">
        <v>22</v>
      </c>
      <c r="AH28" s="1"/>
      <c r="AI28" s="1"/>
      <c r="AL28" s="1"/>
      <c r="AM28" s="1"/>
      <c r="AN28" s="1"/>
      <c r="AO28" s="1" t="s">
        <v>2</v>
      </c>
      <c r="AS28" s="1"/>
      <c r="AX28" s="1"/>
      <c r="BJ28" s="6"/>
      <c r="BK28" s="1"/>
    </row>
    <row r="29" spans="1:63">
      <c r="A29">
        <v>0</v>
      </c>
      <c r="B29" s="3">
        <v>-2.5581607637228299</v>
      </c>
      <c r="C29" s="3">
        <v>-20.901885</v>
      </c>
      <c r="D29" s="3">
        <v>-12.666897814692</v>
      </c>
      <c r="E29" s="3">
        <v>-17.636991561045001</v>
      </c>
      <c r="F29" s="3">
        <v>-23.227052071448998</v>
      </c>
      <c r="G29" s="3">
        <v>-15.525499999999999</v>
      </c>
      <c r="H29" s="20"/>
      <c r="I29" s="20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5">
        <f>AVERAGE(B29:AD29)</f>
        <v>-15.41941453515147</v>
      </c>
      <c r="AF29" s="2"/>
      <c r="AG29" s="15">
        <v>-12.8083808055669</v>
      </c>
      <c r="AH29" s="15">
        <v>-13.324790999999999</v>
      </c>
      <c r="AI29" s="15">
        <v>-9.2250821259965594</v>
      </c>
      <c r="AJ29" s="15">
        <v>-4.9715670588465404</v>
      </c>
      <c r="AK29" s="15">
        <v>-14.3496885101153</v>
      </c>
      <c r="AL29" s="15">
        <v>-48.2</v>
      </c>
      <c r="AM29" s="15">
        <v>-12.594799999999999</v>
      </c>
      <c r="AN29" s="15"/>
      <c r="AO29" s="15"/>
      <c r="AP29" s="15"/>
      <c r="AQ29" s="21"/>
      <c r="AR29" s="15"/>
      <c r="AS29" s="15"/>
      <c r="AT29" s="15"/>
      <c r="AU29" s="15"/>
      <c r="AV29" s="15"/>
      <c r="AW29" s="15"/>
      <c r="AX29" s="21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5">
        <f>AVERAGE(AG29:BI29)</f>
        <v>-16.496329928646471</v>
      </c>
      <c r="BK29" s="2"/>
    </row>
    <row r="30" spans="1:63">
      <c r="A30">
        <v>1</v>
      </c>
      <c r="B30" s="3">
        <v>-1.4853403118080299</v>
      </c>
      <c r="C30" s="3">
        <v>-11.548247</v>
      </c>
      <c r="D30" s="3">
        <v>-7.8491720838083596</v>
      </c>
      <c r="E30" s="3">
        <v>-12.991794434127501</v>
      </c>
      <c r="F30" s="3">
        <v>-7.39881324291835</v>
      </c>
      <c r="G30" s="3">
        <v>-9.3115000000000006</v>
      </c>
      <c r="H30" s="20"/>
      <c r="I30" s="20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5">
        <f t="shared" ref="AE30:AE93" si="1">AVERAGE(B30:AD30)</f>
        <v>-8.4308111787770397</v>
      </c>
      <c r="AF30" s="2"/>
      <c r="AG30" s="15">
        <v>-8.3306466945675002</v>
      </c>
      <c r="AH30" s="15">
        <v>-8.6608370000000008</v>
      </c>
      <c r="AI30" s="15">
        <v>-7.11015512075081</v>
      </c>
      <c r="AJ30" s="15">
        <v>-0.92716222978970797</v>
      </c>
      <c r="AK30" s="15">
        <v>-9.9838888550881002</v>
      </c>
      <c r="AL30" s="15">
        <v>-12</v>
      </c>
      <c r="AM30" s="15">
        <v>-7.8215000000000003</v>
      </c>
      <c r="AN30" s="15"/>
      <c r="AO30" s="15"/>
      <c r="AP30" s="15"/>
      <c r="AQ30" s="21"/>
      <c r="AR30" s="15"/>
      <c r="AS30" s="15"/>
      <c r="AT30" s="15"/>
      <c r="AU30" s="15"/>
      <c r="AV30" s="15"/>
      <c r="AW30" s="15"/>
      <c r="AX30" s="21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5">
        <f>AVERAGE(AG30:BI30)</f>
        <v>-7.8334557000280176</v>
      </c>
      <c r="BK30" s="2"/>
    </row>
    <row r="31" spans="1:63">
      <c r="A31">
        <v>2</v>
      </c>
      <c r="B31" s="3">
        <v>-0.62922599529616896</v>
      </c>
      <c r="C31" s="3">
        <v>-9.9278569999999995</v>
      </c>
      <c r="D31" s="3">
        <v>-6.1935003649034499</v>
      </c>
      <c r="E31" s="3">
        <v>-11.461539415137601</v>
      </c>
      <c r="F31" s="3">
        <v>-5.4683566056440203</v>
      </c>
      <c r="G31" s="3">
        <v>-6.3994</v>
      </c>
      <c r="H31" s="20"/>
      <c r="I31" s="20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5">
        <f t="shared" si="1"/>
        <v>-6.6799798968302069</v>
      </c>
      <c r="AF31" s="2"/>
      <c r="AG31" s="15">
        <v>-5.2139211825262404</v>
      </c>
      <c r="AH31" s="15">
        <v>-7.9812190000000003</v>
      </c>
      <c r="AI31" s="15">
        <v>-5.8209501213432802</v>
      </c>
      <c r="AJ31" s="15">
        <v>1.1997655635529001</v>
      </c>
      <c r="AK31" s="15">
        <v>-7.9234304065322396</v>
      </c>
      <c r="AL31" s="15">
        <v>-8.8000000000000007</v>
      </c>
      <c r="AM31" s="15">
        <v>-6.6281999999999996</v>
      </c>
      <c r="AN31" s="15"/>
      <c r="AO31" s="15"/>
      <c r="AP31" s="15"/>
      <c r="AQ31" s="21"/>
      <c r="AR31" s="15"/>
      <c r="AS31" s="15"/>
      <c r="AT31" s="15"/>
      <c r="AU31" s="15"/>
      <c r="AV31" s="15"/>
      <c r="AW31" s="15"/>
      <c r="AX31" s="21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5">
        <f>AVERAGE(AG31:BI31)</f>
        <v>-5.8811364495498371</v>
      </c>
      <c r="BK31" s="2"/>
    </row>
    <row r="32" spans="1:63">
      <c r="A32">
        <v>3</v>
      </c>
      <c r="B32" s="3">
        <v>-0.10367147515656699</v>
      </c>
      <c r="C32" s="3">
        <v>-8.4686559999999993</v>
      </c>
      <c r="D32" s="3">
        <v>-5.2688889493052997</v>
      </c>
      <c r="E32" s="3">
        <v>-10.677387723887501</v>
      </c>
      <c r="F32" s="3">
        <v>-4.3697444095350404</v>
      </c>
      <c r="G32" s="3">
        <v>-5.2347999999999999</v>
      </c>
      <c r="H32" s="20"/>
      <c r="I32" s="20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5">
        <f t="shared" si="1"/>
        <v>-5.6871914263140679</v>
      </c>
      <c r="AF32" s="2"/>
      <c r="AG32" s="15">
        <v>-3.9038058171666901</v>
      </c>
      <c r="AH32" s="15">
        <v>-7.2241669999999996</v>
      </c>
      <c r="AI32" s="15">
        <v>-5.0901074179662604</v>
      </c>
      <c r="AJ32" s="15">
        <v>1.8438012952714999</v>
      </c>
      <c r="AK32" s="15">
        <v>-6.5824175790238701</v>
      </c>
      <c r="AL32" s="15">
        <v>-7.2</v>
      </c>
      <c r="AM32" s="15">
        <v>-5.2027999999999999</v>
      </c>
      <c r="AN32" s="15"/>
      <c r="AO32" s="15"/>
      <c r="AP32" s="15"/>
      <c r="AQ32" s="21"/>
      <c r="AR32" s="15"/>
      <c r="AS32" s="15"/>
      <c r="AT32" s="15"/>
      <c r="AU32" s="15"/>
      <c r="AV32" s="15"/>
      <c r="AW32" s="15"/>
      <c r="AX32" s="21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5">
        <f>AVERAGE(AG32:BI32)</f>
        <v>-4.7656423598407605</v>
      </c>
      <c r="BK32" s="2"/>
    </row>
    <row r="33" spans="1:63">
      <c r="A33">
        <v>4</v>
      </c>
      <c r="B33" s="3">
        <v>0.42269484012493302</v>
      </c>
      <c r="C33" s="3">
        <v>-7.9547299999999996</v>
      </c>
      <c r="D33" s="3">
        <v>-4.3916778880558303</v>
      </c>
      <c r="E33" s="3">
        <v>-9.2840374667210099</v>
      </c>
      <c r="F33" s="3">
        <v>-3.4162704464423999</v>
      </c>
      <c r="G33" s="3">
        <v>-4.5997000000000003</v>
      </c>
      <c r="H33" s="20"/>
      <c r="I33" s="20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5">
        <f t="shared" si="1"/>
        <v>-4.8706201601823844</v>
      </c>
      <c r="AF33" s="2"/>
      <c r="AG33" s="15">
        <v>-3.1496148695725998</v>
      </c>
      <c r="AH33" s="15">
        <v>-6.8424810000000003</v>
      </c>
      <c r="AI33" s="15">
        <v>-4.6502673008120299</v>
      </c>
      <c r="AJ33" s="15">
        <v>2.4203896277123702</v>
      </c>
      <c r="AK33" s="15">
        <v>-5.47920962444163</v>
      </c>
      <c r="AL33" s="15">
        <v>-5.8</v>
      </c>
      <c r="AM33" s="15">
        <v>-4.9553000000000003</v>
      </c>
      <c r="AN33" s="15"/>
      <c r="AO33" s="15"/>
      <c r="AP33" s="15"/>
      <c r="AQ33" s="21"/>
      <c r="AR33" s="15"/>
      <c r="AS33" s="15"/>
      <c r="AT33" s="15"/>
      <c r="AU33" s="15"/>
      <c r="AV33" s="15"/>
      <c r="AW33" s="15"/>
      <c r="AX33" s="21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5">
        <f>AVERAGE(AG33:BI33)</f>
        <v>-4.0652118810162703</v>
      </c>
      <c r="BK33" s="2"/>
    </row>
    <row r="34" spans="1:63">
      <c r="A34">
        <v>5</v>
      </c>
      <c r="B34" s="3">
        <v>0.92525262154725896</v>
      </c>
      <c r="C34" s="3">
        <v>-7.2432809999999996</v>
      </c>
      <c r="D34" s="3">
        <v>-3.6463842318049902</v>
      </c>
      <c r="E34" s="3">
        <v>-8.1655492938755696</v>
      </c>
      <c r="F34" s="3">
        <v>-2.5200318873951399</v>
      </c>
      <c r="G34" s="3">
        <v>-4.0660999999999996</v>
      </c>
      <c r="H34" s="20"/>
      <c r="I34" s="2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5">
        <f t="shared" si="1"/>
        <v>-4.1193489652547406</v>
      </c>
      <c r="AF34" s="2"/>
      <c r="AG34" s="15">
        <v>-2.8447856322724698</v>
      </c>
      <c r="AH34" s="15">
        <v>-6.6227229999999997</v>
      </c>
      <c r="AI34" s="15">
        <v>-4.2696937227908496</v>
      </c>
      <c r="AJ34" s="15">
        <v>2.9555825425630302</v>
      </c>
      <c r="AK34" s="15">
        <v>-4.6898143325461703</v>
      </c>
      <c r="AL34" s="15">
        <v>-4.8</v>
      </c>
      <c r="AM34" s="15">
        <v>-4.3445</v>
      </c>
      <c r="AN34" s="15"/>
      <c r="AO34" s="15"/>
      <c r="AP34" s="15"/>
      <c r="AQ34" s="21"/>
      <c r="AR34" s="15"/>
      <c r="AS34" s="15"/>
      <c r="AT34" s="15"/>
      <c r="AU34" s="15"/>
      <c r="AV34" s="15"/>
      <c r="AW34" s="15"/>
      <c r="AX34" s="21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5">
        <f>AVERAGE(AG34:BI34)</f>
        <v>-3.5165620207209227</v>
      </c>
      <c r="BK34" s="2"/>
    </row>
    <row r="35" spans="1:63">
      <c r="A35">
        <v>6</v>
      </c>
      <c r="B35" s="3">
        <v>1.2625491864541201</v>
      </c>
      <c r="C35" s="3">
        <v>-6.5717059999999998</v>
      </c>
      <c r="D35" s="3">
        <v>-3.07295479702965</v>
      </c>
      <c r="E35" s="3">
        <v>-7.0710075060256798</v>
      </c>
      <c r="F35" s="3">
        <v>-1.8805488157580801</v>
      </c>
      <c r="G35" s="3">
        <v>-3.6686000000000001</v>
      </c>
      <c r="H35" s="20"/>
      <c r="I35" s="2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5">
        <f t="shared" si="1"/>
        <v>-3.5003779887265485</v>
      </c>
      <c r="AF35" s="2"/>
      <c r="AG35" s="15">
        <v>-2.46593733480691</v>
      </c>
      <c r="AH35" s="15">
        <v>-6.1022220000000003</v>
      </c>
      <c r="AI35" s="15">
        <v>-3.8973795521115799</v>
      </c>
      <c r="AJ35" s="15">
        <v>3.3510750821636801</v>
      </c>
      <c r="AK35" s="15">
        <v>-4.0772877482445997</v>
      </c>
      <c r="AL35" s="15">
        <v>-3.8</v>
      </c>
      <c r="AM35" s="15">
        <v>-4.1189999999999998</v>
      </c>
      <c r="AN35" s="15"/>
      <c r="AO35" s="15"/>
      <c r="AP35" s="15"/>
      <c r="AQ35" s="21"/>
      <c r="AR35" s="15"/>
      <c r="AS35" s="15"/>
      <c r="AT35" s="15"/>
      <c r="AU35" s="15"/>
      <c r="AV35" s="15"/>
      <c r="AW35" s="15"/>
      <c r="AX35" s="21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5">
        <f>AVERAGE(AG35:BI35)</f>
        <v>-3.0158216504284874</v>
      </c>
      <c r="BK35" s="2"/>
    </row>
    <row r="36" spans="1:63">
      <c r="A36">
        <v>7</v>
      </c>
      <c r="B36" s="3">
        <v>1.8303379456648601</v>
      </c>
      <c r="C36" s="3">
        <v>-6.118017</v>
      </c>
      <c r="D36" s="3">
        <v>-2.6412143614146699</v>
      </c>
      <c r="E36" s="3">
        <v>-6.3421932747863803</v>
      </c>
      <c r="F36" s="3">
        <v>-1.30459923916007</v>
      </c>
      <c r="G36" s="3">
        <v>-3.2421000000000002</v>
      </c>
      <c r="H36" s="20"/>
      <c r="I36" s="2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5">
        <f t="shared" si="1"/>
        <v>-2.9696309882827099</v>
      </c>
      <c r="AF36" s="2"/>
      <c r="AG36" s="15">
        <v>-1.87553005645458</v>
      </c>
      <c r="AH36" s="15">
        <v>-5.7962959999999999</v>
      </c>
      <c r="AI36" s="15">
        <v>-3.5394924931956102</v>
      </c>
      <c r="AJ36" s="15">
        <v>3.6629257092307599</v>
      </c>
      <c r="AK36" s="15">
        <v>-3.5379793335752399</v>
      </c>
      <c r="AL36" s="15">
        <v>-3</v>
      </c>
      <c r="AM36" s="15">
        <v>-3.617</v>
      </c>
      <c r="AN36" s="15"/>
      <c r="AO36" s="15"/>
      <c r="AP36" s="15"/>
      <c r="AQ36" s="21"/>
      <c r="AR36" s="15"/>
      <c r="AS36" s="15"/>
      <c r="AT36" s="15"/>
      <c r="AU36" s="15"/>
      <c r="AV36" s="15"/>
      <c r="AW36" s="15"/>
      <c r="AX36" s="21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5">
        <f>AVERAGE(AG36:BI36)</f>
        <v>-2.5290531677135242</v>
      </c>
      <c r="BK36" s="2"/>
    </row>
    <row r="37" spans="1:63">
      <c r="A37">
        <v>8</v>
      </c>
      <c r="B37" s="3">
        <v>2.1174004623283098</v>
      </c>
      <c r="C37" s="3">
        <v>-5.7424309999999998</v>
      </c>
      <c r="D37" s="3">
        <v>-2.3154142228947299</v>
      </c>
      <c r="E37" s="3">
        <v>-5.69135230861131</v>
      </c>
      <c r="F37" s="3">
        <v>-0.70117705542039399</v>
      </c>
      <c r="G37" s="3">
        <v>-2.6259999999999999</v>
      </c>
      <c r="H37" s="20"/>
      <c r="I37" s="20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5">
        <f t="shared" si="1"/>
        <v>-2.4931623540996872</v>
      </c>
      <c r="AF37" s="2"/>
      <c r="AG37" s="15">
        <v>-1.5059948227614099</v>
      </c>
      <c r="AH37" s="15">
        <v>-5.5157509999999998</v>
      </c>
      <c r="AI37" s="15">
        <v>-3.2022226840245498</v>
      </c>
      <c r="AJ37" s="15">
        <v>4.0085994737689896</v>
      </c>
      <c r="AK37" s="15">
        <v>-2.9850530499311301</v>
      </c>
      <c r="AL37" s="15">
        <v>-2.4</v>
      </c>
      <c r="AM37" s="15">
        <v>-3.3104</v>
      </c>
      <c r="AN37" s="15"/>
      <c r="AO37" s="15"/>
      <c r="AP37" s="15"/>
      <c r="AQ37" s="21"/>
      <c r="AR37" s="15"/>
      <c r="AS37" s="15"/>
      <c r="AT37" s="15"/>
      <c r="AU37" s="15"/>
      <c r="AV37" s="15"/>
      <c r="AW37" s="15"/>
      <c r="AX37" s="21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5">
        <f>AVERAGE(AG37:BI37)</f>
        <v>-2.1301174404211571</v>
      </c>
      <c r="BK37" s="2"/>
    </row>
    <row r="38" spans="1:63">
      <c r="A38">
        <v>9</v>
      </c>
      <c r="B38" s="3">
        <v>2.54247091352565</v>
      </c>
      <c r="C38" s="3">
        <v>-5.3884270000000001</v>
      </c>
      <c r="D38" s="3">
        <v>-2.0598056794044899</v>
      </c>
      <c r="E38" s="3">
        <v>-4.84662976907331</v>
      </c>
      <c r="F38" s="3">
        <v>-0.132818010966754</v>
      </c>
      <c r="G38" s="3">
        <v>-2.1276000000000002</v>
      </c>
      <c r="H38" s="20"/>
      <c r="I38" s="2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5">
        <f t="shared" si="1"/>
        <v>-2.002134924319817</v>
      </c>
      <c r="AF38" s="2"/>
      <c r="AG38" s="15">
        <v>-1.3007922191427299</v>
      </c>
      <c r="AH38" s="15">
        <v>-5.2010759999999996</v>
      </c>
      <c r="AI38" s="15">
        <v>-2.8917602625799801</v>
      </c>
      <c r="AJ38" s="15">
        <v>4.3009763554560001</v>
      </c>
      <c r="AK38" s="15">
        <v>-2.5518251592805901</v>
      </c>
      <c r="AL38" s="15">
        <v>-1.8</v>
      </c>
      <c r="AM38" s="15">
        <v>-2.9723000000000002</v>
      </c>
      <c r="AN38" s="15"/>
      <c r="AO38" s="15"/>
      <c r="AP38" s="15"/>
      <c r="AQ38" s="21"/>
      <c r="AR38" s="15"/>
      <c r="AS38" s="15"/>
      <c r="AT38" s="15"/>
      <c r="AU38" s="15"/>
      <c r="AV38" s="15"/>
      <c r="AW38" s="15"/>
      <c r="AX38" s="21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5">
        <f>AVERAGE(AG38:BI38)</f>
        <v>-1.7738253265067574</v>
      </c>
      <c r="BK38" s="2"/>
    </row>
    <row r="39" spans="1:63">
      <c r="A39">
        <v>10</v>
      </c>
      <c r="B39" s="3">
        <v>2.98895036590504</v>
      </c>
      <c r="C39" s="3">
        <v>-5.2096819999999999</v>
      </c>
      <c r="D39" s="3">
        <v>-1.83864002887864</v>
      </c>
      <c r="E39" s="3">
        <v>-4.3077807867269096</v>
      </c>
      <c r="F39" s="3">
        <v>0.35764659130016102</v>
      </c>
      <c r="G39" s="3">
        <v>-1.5051000000000001</v>
      </c>
      <c r="H39" s="20"/>
      <c r="I39" s="20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5">
        <f t="shared" si="1"/>
        <v>-1.5857676430667247</v>
      </c>
      <c r="AF39" s="2"/>
      <c r="AG39" s="15">
        <v>-1.13496781876707</v>
      </c>
      <c r="AH39" s="15">
        <v>-4.8469340000000001</v>
      </c>
      <c r="AI39" s="15">
        <v>-2.6137344778009699</v>
      </c>
      <c r="AJ39" s="15">
        <v>4.71110103144078</v>
      </c>
      <c r="AK39" s="15">
        <v>-2.1277053191977702</v>
      </c>
      <c r="AL39" s="15">
        <v>-1.2</v>
      </c>
      <c r="AM39" s="15">
        <v>-2.5156000000000001</v>
      </c>
      <c r="AN39" s="15"/>
      <c r="AO39" s="15"/>
      <c r="AP39" s="15"/>
      <c r="AQ39" s="21"/>
      <c r="AR39" s="15"/>
      <c r="AS39" s="15"/>
      <c r="AT39" s="15"/>
      <c r="AU39" s="15"/>
      <c r="AV39" s="15"/>
      <c r="AW39" s="15"/>
      <c r="AX39" s="21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5">
        <f>AVERAGE(AG39:BI39)</f>
        <v>-1.3896915120464328</v>
      </c>
      <c r="BK39" s="2"/>
    </row>
    <row r="40" spans="1:63">
      <c r="A40">
        <v>11</v>
      </c>
      <c r="B40" s="3">
        <v>3.36741303424939</v>
      </c>
      <c r="C40" s="3">
        <v>-4.8675439999999996</v>
      </c>
      <c r="D40" s="3">
        <v>-1.61813798373039</v>
      </c>
      <c r="E40" s="3">
        <v>-3.5721760729299001</v>
      </c>
      <c r="F40" s="3">
        <v>0.75827935567861304</v>
      </c>
      <c r="G40" s="3">
        <v>-1.0396000000000001</v>
      </c>
      <c r="H40" s="20"/>
      <c r="I40" s="20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5">
        <f t="shared" si="1"/>
        <v>-1.1619609444553813</v>
      </c>
      <c r="AF40" s="2"/>
      <c r="AG40" s="15">
        <v>-0.89265643872712297</v>
      </c>
      <c r="AH40" s="15">
        <v>-4.6696140000000002</v>
      </c>
      <c r="AI40" s="15">
        <v>-2.3670422229620298</v>
      </c>
      <c r="AJ40" s="15">
        <v>5.0708879388918202</v>
      </c>
      <c r="AK40" s="15">
        <v>-1.7455237345486401</v>
      </c>
      <c r="AL40" s="15">
        <v>-0.8</v>
      </c>
      <c r="AM40" s="15">
        <v>-2.1741000000000001</v>
      </c>
      <c r="AN40" s="15"/>
      <c r="AO40" s="15"/>
      <c r="AP40" s="15"/>
      <c r="AQ40" s="21"/>
      <c r="AR40" s="15"/>
      <c r="AS40" s="15"/>
      <c r="AT40" s="15"/>
      <c r="AU40" s="15"/>
      <c r="AV40" s="15"/>
      <c r="AW40" s="15"/>
      <c r="AX40" s="21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5">
        <f>AVERAGE(AG40:BI40)</f>
        <v>-1.0825783510494247</v>
      </c>
      <c r="BK40" s="2"/>
    </row>
    <row r="41" spans="1:63">
      <c r="A41">
        <v>12</v>
      </c>
      <c r="B41" s="3">
        <v>3.6326065418192299</v>
      </c>
      <c r="C41" s="3">
        <v>-4.5098929999999999</v>
      </c>
      <c r="D41" s="3">
        <v>-1.3865438435728501</v>
      </c>
      <c r="E41" s="3">
        <v>-3.01559202264133</v>
      </c>
      <c r="F41" s="3">
        <v>1.22414056445542</v>
      </c>
      <c r="G41" s="3">
        <v>-0.65249999999999997</v>
      </c>
      <c r="H41" s="20"/>
      <c r="I41" s="20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5">
        <f t="shared" si="1"/>
        <v>-0.78463029332325507</v>
      </c>
      <c r="AF41" s="2"/>
      <c r="AG41" s="15">
        <v>-0.68474096420532204</v>
      </c>
      <c r="AH41" s="15">
        <v>-4.4266110000000003</v>
      </c>
      <c r="AI41" s="15">
        <v>-2.14613409377132</v>
      </c>
      <c r="AJ41" s="15">
        <v>5.3039098628727297</v>
      </c>
      <c r="AK41" s="15">
        <v>-1.4472879363925</v>
      </c>
      <c r="AL41" s="15">
        <v>-0.4</v>
      </c>
      <c r="AM41" s="15">
        <v>-1.8853</v>
      </c>
      <c r="AN41" s="15"/>
      <c r="AO41" s="15"/>
      <c r="AP41" s="15"/>
      <c r="AQ41" s="21"/>
      <c r="AR41" s="15"/>
      <c r="AS41" s="15"/>
      <c r="AT41" s="15"/>
      <c r="AU41" s="15"/>
      <c r="AV41" s="15"/>
      <c r="AW41" s="15"/>
      <c r="AX41" s="21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5">
        <f>AVERAGE(AG41:BI41)</f>
        <v>-0.81230916164234457</v>
      </c>
      <c r="BK41" s="2"/>
    </row>
    <row r="42" spans="1:63">
      <c r="A42">
        <v>13</v>
      </c>
      <c r="B42" s="3">
        <v>3.8745265509273001</v>
      </c>
      <c r="C42" s="3">
        <v>-4.2026180000000002</v>
      </c>
      <c r="D42" s="3">
        <v>-1.1459077991067099</v>
      </c>
      <c r="E42" s="3">
        <v>-2.51001444587114</v>
      </c>
      <c r="F42" s="3">
        <v>1.60972178214763</v>
      </c>
      <c r="G42" s="3">
        <v>-0.31240000000000001</v>
      </c>
      <c r="H42" s="20"/>
      <c r="I42" s="20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5">
        <f t="shared" si="1"/>
        <v>-0.44778198531715335</v>
      </c>
      <c r="AF42" s="2"/>
      <c r="AG42" s="15">
        <v>-0.38550116542750101</v>
      </c>
      <c r="AH42" s="15">
        <v>-4.1938380000000004</v>
      </c>
      <c r="AI42" s="15">
        <v>-1.9453818204505</v>
      </c>
      <c r="AJ42" s="15">
        <v>5.4398472790526204</v>
      </c>
      <c r="AK42" s="15">
        <v>-1.0769235041348599</v>
      </c>
      <c r="AL42" s="15">
        <v>0</v>
      </c>
      <c r="AM42" s="15">
        <v>-1.5994999999999999</v>
      </c>
      <c r="AN42" s="15"/>
      <c r="AO42" s="15"/>
      <c r="AP42" s="15"/>
      <c r="AQ42" s="21"/>
      <c r="AR42" s="15"/>
      <c r="AS42" s="15"/>
      <c r="AT42" s="15"/>
      <c r="AU42" s="15"/>
      <c r="AV42" s="15"/>
      <c r="AW42" s="15"/>
      <c r="AX42" s="21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5">
        <f>AVERAGE(AG42:BI42)</f>
        <v>-0.53732817299432001</v>
      </c>
      <c r="BK42" s="2"/>
    </row>
    <row r="43" spans="1:63">
      <c r="A43">
        <v>14</v>
      </c>
      <c r="B43" s="3">
        <v>3.99882880372463</v>
      </c>
      <c r="C43" s="3">
        <v>-3.9904250000000001</v>
      </c>
      <c r="D43" s="3">
        <v>-0.89849269781691798</v>
      </c>
      <c r="E43" s="3">
        <v>-2.0328517493580298</v>
      </c>
      <c r="F43" s="3">
        <v>1.9506924666547401</v>
      </c>
      <c r="G43" s="3">
        <v>5.1799999999999999E-2</v>
      </c>
      <c r="H43" s="20"/>
      <c r="I43" s="20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5">
        <f t="shared" si="1"/>
        <v>-0.15340802946592966</v>
      </c>
      <c r="AF43" s="2"/>
      <c r="AG43" s="15">
        <v>-0.208468746980634</v>
      </c>
      <c r="AH43" s="15">
        <v>-3.975177</v>
      </c>
      <c r="AI43" s="15">
        <v>-1.7591571332212299</v>
      </c>
      <c r="AJ43" s="15">
        <v>5.6327733798225497</v>
      </c>
      <c r="AK43" s="15">
        <v>-0.74741884164991002</v>
      </c>
      <c r="AL43" s="15">
        <v>0.4</v>
      </c>
      <c r="AM43" s="15">
        <v>-1.3754999999999999</v>
      </c>
      <c r="AN43" s="15"/>
      <c r="AO43" s="15"/>
      <c r="AP43" s="15"/>
      <c r="AQ43" s="21"/>
      <c r="AR43" s="15"/>
      <c r="AS43" s="15"/>
      <c r="AT43" s="15"/>
      <c r="AU43" s="15"/>
      <c r="AV43" s="15"/>
      <c r="AW43" s="15"/>
      <c r="AX43" s="21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5">
        <f>AVERAGE(AG43:BI43)</f>
        <v>-0.29042119171846054</v>
      </c>
      <c r="BK43" s="2"/>
    </row>
    <row r="44" spans="1:63">
      <c r="A44">
        <v>15</v>
      </c>
      <c r="B44" s="3">
        <v>4.2131908366509201</v>
      </c>
      <c r="C44" s="3">
        <v>-3.6952029999999998</v>
      </c>
      <c r="D44" s="3">
        <v>-0.64656138718840395</v>
      </c>
      <c r="E44" s="3">
        <v>-1.3067692562325399</v>
      </c>
      <c r="F44" s="3">
        <v>2.2194760541661398</v>
      </c>
      <c r="G44" s="3">
        <v>0.42499999999999999</v>
      </c>
      <c r="H44" s="20"/>
      <c r="I44" s="20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5">
        <f t="shared" si="1"/>
        <v>0.20152220789935271</v>
      </c>
      <c r="AF44" s="2"/>
      <c r="AG44" s="15">
        <v>4.6963121108507699E-2</v>
      </c>
      <c r="AH44" s="15">
        <v>-3.717819</v>
      </c>
      <c r="AI44" s="15">
        <v>-1.5818317623051701</v>
      </c>
      <c r="AJ44" s="15">
        <v>5.7622284288693404</v>
      </c>
      <c r="AK44" s="15">
        <v>-0.47314351900532697</v>
      </c>
      <c r="AL44" s="15">
        <v>0.8</v>
      </c>
      <c r="AM44" s="15">
        <v>-1.1558999999999999</v>
      </c>
      <c r="AN44" s="15"/>
      <c r="AO44" s="15"/>
      <c r="AP44" s="15"/>
      <c r="AQ44" s="21"/>
      <c r="AR44" s="15"/>
      <c r="AS44" s="15"/>
      <c r="AT44" s="15"/>
      <c r="AU44" s="15"/>
      <c r="AV44" s="15"/>
      <c r="AW44" s="15"/>
      <c r="AX44" s="21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5">
        <f>AVERAGE(AG44:BI44)</f>
        <v>-4.5643247333235611E-2</v>
      </c>
      <c r="BK44" s="2"/>
    </row>
    <row r="45" spans="1:63">
      <c r="A45">
        <v>16</v>
      </c>
      <c r="B45" s="3">
        <v>4.4556100341641196</v>
      </c>
      <c r="C45" s="3">
        <v>-3.4576479999999998</v>
      </c>
      <c r="D45" s="3">
        <v>-0.39237671470609797</v>
      </c>
      <c r="E45" s="3">
        <v>-0.87082496644371399</v>
      </c>
      <c r="F45" s="3">
        <v>2.5495729272093</v>
      </c>
      <c r="G45" s="3">
        <v>0.77239999999999998</v>
      </c>
      <c r="H45" s="20"/>
      <c r="I45" s="20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5">
        <f t="shared" si="1"/>
        <v>0.50945554670393467</v>
      </c>
      <c r="AF45" s="2"/>
      <c r="AG45" s="15">
        <v>0.29115309279164697</v>
      </c>
      <c r="AH45" s="15">
        <v>-3.4426809999999999</v>
      </c>
      <c r="AI45" s="15">
        <v>-1.40777743792399</v>
      </c>
      <c r="AJ45" s="15">
        <v>6.0222344519933397</v>
      </c>
      <c r="AK45" s="15">
        <v>-0.21893230195105201</v>
      </c>
      <c r="AL45" s="15">
        <v>1.2</v>
      </c>
      <c r="AM45" s="15">
        <v>-0.84319999999999995</v>
      </c>
      <c r="AN45" s="15"/>
      <c r="AO45" s="15"/>
      <c r="AP45" s="15"/>
      <c r="AQ45" s="21"/>
      <c r="AR45" s="15"/>
      <c r="AS45" s="15"/>
      <c r="AT45" s="15"/>
      <c r="AU45" s="15"/>
      <c r="AV45" s="15"/>
      <c r="AW45" s="15"/>
      <c r="AX45" s="21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5">
        <f>AVERAGE(AG45:BI45)</f>
        <v>0.22868525784427776</v>
      </c>
      <c r="BK45" s="2"/>
    </row>
    <row r="46" spans="1:63">
      <c r="A46">
        <v>17</v>
      </c>
      <c r="B46" s="3">
        <v>4.7270320056216404</v>
      </c>
      <c r="C46" s="3">
        <v>-3.1443089999999998</v>
      </c>
      <c r="D46" s="3">
        <v>-0.13820152785492801</v>
      </c>
      <c r="E46" s="3">
        <v>-0.583329462126422</v>
      </c>
      <c r="F46" s="3">
        <v>2.92766207028642</v>
      </c>
      <c r="G46" s="3">
        <v>1.0294000000000001</v>
      </c>
      <c r="H46" s="20"/>
      <c r="I46" s="20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5">
        <f t="shared" si="1"/>
        <v>0.80304234765445182</v>
      </c>
      <c r="AF46" s="2"/>
      <c r="AG46" s="15">
        <v>0.53288403601316903</v>
      </c>
      <c r="AH46" s="15">
        <v>-3.1759040000000001</v>
      </c>
      <c r="AI46" s="15">
        <v>-1.2313658902993501</v>
      </c>
      <c r="AJ46" s="15">
        <v>6.2509908781423302</v>
      </c>
      <c r="AK46" s="15">
        <v>6.8627902068079102E-2</v>
      </c>
      <c r="AL46" s="15">
        <v>1.4</v>
      </c>
      <c r="AM46" s="15">
        <v>-0.68640000000000001</v>
      </c>
      <c r="AN46" s="15"/>
      <c r="AO46" s="15"/>
      <c r="AP46" s="15"/>
      <c r="AQ46" s="21"/>
      <c r="AR46" s="15"/>
      <c r="AS46" s="15"/>
      <c r="AT46" s="15"/>
      <c r="AU46" s="15"/>
      <c r="AV46" s="15"/>
      <c r="AW46" s="15"/>
      <c r="AX46" s="21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5">
        <f>AVERAGE(AG46:BI46)</f>
        <v>0.45126184656060403</v>
      </c>
      <c r="BK46" s="2"/>
    </row>
    <row r="47" spans="1:63">
      <c r="A47">
        <v>18</v>
      </c>
      <c r="B47" s="3">
        <v>5.05967702558375</v>
      </c>
      <c r="C47" s="3">
        <v>-2.842606</v>
      </c>
      <c r="D47" s="3">
        <v>0.113701325880172</v>
      </c>
      <c r="E47" s="3">
        <v>-0.275914475252791</v>
      </c>
      <c r="F47" s="3">
        <v>3.2275100142336601</v>
      </c>
      <c r="G47" s="3">
        <v>1.3681000000000001</v>
      </c>
      <c r="H47" s="20"/>
      <c r="I47" s="20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5">
        <f t="shared" si="1"/>
        <v>1.1084113150741317</v>
      </c>
      <c r="AF47" s="2"/>
      <c r="AG47" s="15">
        <v>1.33558933375444</v>
      </c>
      <c r="AH47" s="15">
        <v>-2.8864899999999998</v>
      </c>
      <c r="AI47" s="15">
        <v>-1.0469688496528999</v>
      </c>
      <c r="AJ47" s="15">
        <v>6.4287814627607798</v>
      </c>
      <c r="AK47" s="15">
        <v>0.30083326833035301</v>
      </c>
      <c r="AL47" s="15">
        <v>1.8</v>
      </c>
      <c r="AM47" s="15">
        <v>-0.48280000000000001</v>
      </c>
      <c r="AN47" s="15"/>
      <c r="AO47" s="15"/>
      <c r="AP47" s="15"/>
      <c r="AQ47" s="21"/>
      <c r="AR47" s="15"/>
      <c r="AS47" s="15"/>
      <c r="AT47" s="15"/>
      <c r="AU47" s="15"/>
      <c r="AV47" s="15"/>
      <c r="AW47" s="15"/>
      <c r="AX47" s="21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5">
        <f>AVERAGE(AG47:BI47)</f>
        <v>0.77842074502752467</v>
      </c>
      <c r="BK47" s="2"/>
    </row>
    <row r="48" spans="1:63">
      <c r="A48">
        <v>19</v>
      </c>
      <c r="B48" s="3">
        <v>5.2186581621825399</v>
      </c>
      <c r="C48" s="3">
        <v>-2.7002250000000001</v>
      </c>
      <c r="D48" s="3">
        <v>0.361069025126037</v>
      </c>
      <c r="E48" s="3">
        <v>0.112772065533712</v>
      </c>
      <c r="F48" s="3">
        <v>3.5368392452638799</v>
      </c>
      <c r="G48" s="3">
        <v>1.5985</v>
      </c>
      <c r="H48" s="20"/>
      <c r="I48" s="2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5">
        <f t="shared" si="1"/>
        <v>1.3546022496843613</v>
      </c>
      <c r="AF48" s="2"/>
      <c r="AG48" s="15">
        <v>1.7864376921492</v>
      </c>
      <c r="AH48" s="15">
        <v>-2.5704660000000001</v>
      </c>
      <c r="AI48" s="15">
        <v>-0.84927590800252595</v>
      </c>
      <c r="AJ48" s="15">
        <v>6.5114956780479698</v>
      </c>
      <c r="AK48" s="15">
        <v>0.53014866735371802</v>
      </c>
      <c r="AL48" s="15">
        <v>2</v>
      </c>
      <c r="AM48" s="15">
        <v>-0.2621</v>
      </c>
      <c r="AN48" s="15"/>
      <c r="AO48" s="15"/>
      <c r="AP48" s="15"/>
      <c r="AQ48" s="21"/>
      <c r="AR48" s="15"/>
      <c r="AS48" s="15"/>
      <c r="AT48" s="15"/>
      <c r="AU48" s="15"/>
      <c r="AV48" s="15"/>
      <c r="AW48" s="15"/>
      <c r="AX48" s="21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5">
        <f>AVERAGE(AG48:BI48)</f>
        <v>1.0208914470783372</v>
      </c>
      <c r="BK48" s="2"/>
    </row>
    <row r="49" spans="1:63">
      <c r="A49">
        <v>20</v>
      </c>
      <c r="B49" s="3">
        <v>5.3660867442009801</v>
      </c>
      <c r="C49" s="3">
        <v>-2.4582250000000001</v>
      </c>
      <c r="D49" s="3">
        <v>0.60249427439749503</v>
      </c>
      <c r="E49" s="3">
        <v>0.43257025555961798</v>
      </c>
      <c r="F49" s="3">
        <v>3.9542467086457598</v>
      </c>
      <c r="G49" s="3">
        <v>1.7784</v>
      </c>
      <c r="H49" s="20"/>
      <c r="I49" s="2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5">
        <f t="shared" si="1"/>
        <v>1.6125954971339755</v>
      </c>
      <c r="AF49" s="2"/>
      <c r="AG49" s="15">
        <v>2.2337804733814899</v>
      </c>
      <c r="AH49" s="15">
        <v>-2.1702089999999998</v>
      </c>
      <c r="AI49" s="15">
        <v>-0.63815319552902405</v>
      </c>
      <c r="AJ49" s="15">
        <v>6.6596578296236197</v>
      </c>
      <c r="AK49" s="15">
        <v>0.79002942473399196</v>
      </c>
      <c r="AL49" s="15">
        <v>2.4</v>
      </c>
      <c r="AM49" s="15">
        <v>-7.3899999999999993E-2</v>
      </c>
      <c r="AN49" s="15"/>
      <c r="AO49" s="15"/>
      <c r="AP49" s="15"/>
      <c r="AQ49" s="21"/>
      <c r="AR49" s="15"/>
      <c r="AS49" s="15"/>
      <c r="AT49" s="15"/>
      <c r="AU49" s="15"/>
      <c r="AV49" s="15"/>
      <c r="AW49" s="15"/>
      <c r="AX49" s="21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5">
        <f>AVERAGE(AG49:BI49)</f>
        <v>1.3144579331728681</v>
      </c>
      <c r="BK49" s="2"/>
    </row>
    <row r="50" spans="1:63">
      <c r="A50">
        <v>21</v>
      </c>
      <c r="B50" s="3">
        <v>5.5539699602690096</v>
      </c>
      <c r="C50" s="3">
        <v>-2.228386</v>
      </c>
      <c r="D50" s="3">
        <v>0.83967658219177799</v>
      </c>
      <c r="E50" s="3">
        <v>0.692465959608629</v>
      </c>
      <c r="F50" s="3">
        <v>4.3022237205734601</v>
      </c>
      <c r="G50" s="3">
        <v>2.1427</v>
      </c>
      <c r="H50" s="20"/>
      <c r="I50" s="20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5">
        <f t="shared" si="1"/>
        <v>1.883775037107146</v>
      </c>
      <c r="AF50" s="2"/>
      <c r="AG50" s="15">
        <v>2.89116652007182</v>
      </c>
      <c r="AH50" s="15">
        <v>-1.841</v>
      </c>
      <c r="AI50" s="15">
        <v>-0.41767833210237598</v>
      </c>
      <c r="AJ50" s="15">
        <v>6.7922300793680002</v>
      </c>
      <c r="AK50" s="15">
        <v>1.0185673905249799</v>
      </c>
      <c r="AL50" s="15">
        <v>2.6</v>
      </c>
      <c r="AM50" s="15">
        <v>3.3700000000000001E-2</v>
      </c>
      <c r="AN50" s="15"/>
      <c r="AO50" s="15"/>
      <c r="AP50" s="15"/>
      <c r="AQ50" s="21"/>
      <c r="AR50" s="15"/>
      <c r="AS50" s="15"/>
      <c r="AT50" s="15"/>
      <c r="AU50" s="15"/>
      <c r="AV50" s="15"/>
      <c r="AW50" s="15"/>
      <c r="AX50" s="21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5">
        <f>AVERAGE(AG50:BI50)</f>
        <v>1.5824265225517746</v>
      </c>
      <c r="BK50" s="2"/>
    </row>
    <row r="51" spans="1:63">
      <c r="A51">
        <v>22</v>
      </c>
      <c r="B51" s="3">
        <v>5.7195784381052404</v>
      </c>
      <c r="C51" s="3">
        <v>-1.854582</v>
      </c>
      <c r="D51" s="3">
        <v>1.0750204746772201</v>
      </c>
      <c r="E51" s="3">
        <v>0.85094471649492098</v>
      </c>
      <c r="F51" s="3">
        <v>4.5963218284304297</v>
      </c>
      <c r="G51" s="3">
        <v>2.4329000000000001</v>
      </c>
      <c r="H51" s="20"/>
      <c r="I51" s="20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5">
        <f t="shared" si="1"/>
        <v>2.136697242951302</v>
      </c>
      <c r="AF51" s="2"/>
      <c r="AG51" s="15">
        <v>3.3236928990170198</v>
      </c>
      <c r="AH51" s="15">
        <v>-1.5540449999999999</v>
      </c>
      <c r="AI51" s="15">
        <v>-0.19205121049990101</v>
      </c>
      <c r="AJ51" s="15">
        <v>7.0336893796850504</v>
      </c>
      <c r="AK51" s="15">
        <v>1.23224376930288</v>
      </c>
      <c r="AL51" s="15">
        <v>2.8</v>
      </c>
      <c r="AM51" s="15">
        <v>0.29199999999999998</v>
      </c>
      <c r="AN51" s="15"/>
      <c r="AO51" s="15"/>
      <c r="AP51" s="15"/>
      <c r="AQ51" s="21"/>
      <c r="AR51" s="15"/>
      <c r="AS51" s="15"/>
      <c r="AT51" s="15"/>
      <c r="AU51" s="15"/>
      <c r="AV51" s="15"/>
      <c r="AW51" s="15"/>
      <c r="AX51" s="21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5">
        <f>AVERAGE(AG51:BI51)</f>
        <v>1.8479328339292926</v>
      </c>
      <c r="BK51" s="2"/>
    </row>
    <row r="52" spans="1:63">
      <c r="A52">
        <v>23</v>
      </c>
      <c r="B52" s="3">
        <v>5.8723758747161297</v>
      </c>
      <c r="C52" s="3">
        <v>-1.5820970000000001</v>
      </c>
      <c r="D52" s="3">
        <v>1.31093047802214</v>
      </c>
      <c r="E52" s="3">
        <v>1.1830584520682399</v>
      </c>
      <c r="F52" s="3">
        <v>4.9434813817922603</v>
      </c>
      <c r="G52" s="3">
        <v>2.6869000000000001</v>
      </c>
      <c r="H52" s="20"/>
      <c r="I52" s="20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5">
        <f t="shared" si="1"/>
        <v>2.4024415310997949</v>
      </c>
      <c r="AF52" s="2"/>
      <c r="AG52" s="15">
        <v>3.8712556978826602</v>
      </c>
      <c r="AH52" s="15">
        <v>-0.72794000000000003</v>
      </c>
      <c r="AI52" s="15">
        <v>3.4528276501081499E-2</v>
      </c>
      <c r="AJ52" s="15">
        <v>7.1191495853692297</v>
      </c>
      <c r="AK52" s="15">
        <v>1.4997222092598299</v>
      </c>
      <c r="AL52" s="15">
        <v>3.2</v>
      </c>
      <c r="AM52" s="15">
        <v>0.52249999999999996</v>
      </c>
      <c r="AN52" s="15"/>
      <c r="AO52" s="15"/>
      <c r="AP52" s="15"/>
      <c r="AQ52" s="21"/>
      <c r="AR52" s="15"/>
      <c r="AS52" s="15"/>
      <c r="AT52" s="15"/>
      <c r="AU52" s="15"/>
      <c r="AV52" s="15"/>
      <c r="AW52" s="15"/>
      <c r="AX52" s="21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5">
        <f>AVERAGE(AG52:BI52)</f>
        <v>2.2170308241446861</v>
      </c>
      <c r="BK52" s="2"/>
    </row>
    <row r="53" spans="1:63">
      <c r="A53">
        <v>24</v>
      </c>
      <c r="B53" s="3">
        <v>6.1021259345671197</v>
      </c>
      <c r="C53" s="3">
        <v>-1.341663</v>
      </c>
      <c r="D53" s="3">
        <v>1.54981111839487</v>
      </c>
      <c r="E53" s="3">
        <v>1.4592052295772899</v>
      </c>
      <c r="F53" s="3">
        <v>5.2118320034951502</v>
      </c>
      <c r="G53" s="3">
        <v>3.0697000000000001</v>
      </c>
      <c r="H53" s="20"/>
      <c r="I53" s="20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5">
        <f t="shared" si="1"/>
        <v>2.675168547672405</v>
      </c>
      <c r="AF53" s="2"/>
      <c r="AG53" s="15">
        <v>4.3890660735085296</v>
      </c>
      <c r="AH53" s="15">
        <v>0.12833800000000001</v>
      </c>
      <c r="AI53" s="15">
        <v>0.25786023612325298</v>
      </c>
      <c r="AJ53" s="15">
        <v>7.2918892551807204</v>
      </c>
      <c r="AK53" s="15">
        <v>1.7084394999939301</v>
      </c>
      <c r="AL53" s="15">
        <v>3.4</v>
      </c>
      <c r="AM53" s="15">
        <v>0.79469999999999996</v>
      </c>
      <c r="AN53" s="15"/>
      <c r="AO53" s="15"/>
      <c r="AP53" s="15"/>
      <c r="AQ53" s="21"/>
      <c r="AR53" s="15"/>
      <c r="AS53" s="15"/>
      <c r="AT53" s="15"/>
      <c r="AU53" s="15"/>
      <c r="AV53" s="15"/>
      <c r="AW53" s="15"/>
      <c r="AX53" s="21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5">
        <f>AVERAGE(AG53:BI53)</f>
        <v>2.5671847235437757</v>
      </c>
      <c r="BK53" s="2"/>
    </row>
    <row r="54" spans="1:63">
      <c r="A54">
        <v>25</v>
      </c>
      <c r="B54" s="3">
        <v>6.2673577572413004</v>
      </c>
      <c r="C54" s="3">
        <v>-1.1857500000000001</v>
      </c>
      <c r="D54" s="3">
        <v>1.79406692196374</v>
      </c>
      <c r="E54" s="3">
        <v>1.9983331654702801</v>
      </c>
      <c r="F54" s="3">
        <v>5.48409320396875</v>
      </c>
      <c r="G54" s="3">
        <v>3.2927</v>
      </c>
      <c r="H54" s="20"/>
      <c r="I54" s="20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5">
        <f t="shared" si="1"/>
        <v>2.9418001747740115</v>
      </c>
      <c r="AF54" s="2"/>
      <c r="AG54" s="15">
        <v>5.0336852401257204</v>
      </c>
      <c r="AH54" s="15">
        <v>0.97309800000000002</v>
      </c>
      <c r="AI54" s="15">
        <v>0.47374477558929201</v>
      </c>
      <c r="AJ54" s="15">
        <v>7.40453933919449</v>
      </c>
      <c r="AK54" s="15">
        <v>1.9710866325265</v>
      </c>
      <c r="AL54" s="15">
        <v>3.6</v>
      </c>
      <c r="AM54" s="15">
        <v>1.0374000000000001</v>
      </c>
      <c r="AN54" s="15"/>
      <c r="AO54" s="15"/>
      <c r="AP54" s="15"/>
      <c r="AQ54" s="21"/>
      <c r="AR54" s="15"/>
      <c r="AS54" s="15"/>
      <c r="AT54" s="15"/>
      <c r="AU54" s="15"/>
      <c r="AV54" s="15"/>
      <c r="AW54" s="15"/>
      <c r="AX54" s="21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5">
        <f>AVERAGE(AG54:BI54)</f>
        <v>2.9276505696337152</v>
      </c>
      <c r="BK54" s="2"/>
    </row>
    <row r="55" spans="1:63">
      <c r="A55">
        <v>26</v>
      </c>
      <c r="B55" s="3">
        <v>6.4050406834348097</v>
      </c>
      <c r="C55" s="3">
        <v>-0.86499300000000001</v>
      </c>
      <c r="D55" s="3">
        <v>2.0461024148970899</v>
      </c>
      <c r="E55" s="3">
        <v>2.2697868966814498</v>
      </c>
      <c r="F55" s="3">
        <v>5.7831925771806301</v>
      </c>
      <c r="G55" s="3">
        <v>3.5619999999999998</v>
      </c>
      <c r="H55" s="20"/>
      <c r="I55" s="20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5">
        <f t="shared" si="1"/>
        <v>3.2001882620323294</v>
      </c>
      <c r="AF55" s="2"/>
      <c r="AG55" s="15">
        <v>5.5647450175506901</v>
      </c>
      <c r="AH55" s="15">
        <v>1.8566830000000001</v>
      </c>
      <c r="AI55" s="15">
        <v>0.67798200212187998</v>
      </c>
      <c r="AJ55" s="15">
        <v>7.5210204878296896</v>
      </c>
      <c r="AK55" s="15">
        <v>2.18324643017933</v>
      </c>
      <c r="AL55" s="15">
        <v>4</v>
      </c>
      <c r="AM55" s="15">
        <v>1.3253999999999999</v>
      </c>
      <c r="AN55" s="15"/>
      <c r="AO55" s="15"/>
      <c r="AP55" s="15"/>
      <c r="AQ55" s="21"/>
      <c r="AR55" s="15"/>
      <c r="AS55" s="15"/>
      <c r="AT55" s="15"/>
      <c r="AU55" s="15"/>
      <c r="AV55" s="15"/>
      <c r="AW55" s="15"/>
      <c r="AX55" s="21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5">
        <f>AVERAGE(AG55:BI55)</f>
        <v>3.3041538482402268</v>
      </c>
      <c r="BK55" s="2"/>
    </row>
    <row r="56" spans="1:63">
      <c r="A56">
        <v>27</v>
      </c>
      <c r="B56" s="3">
        <v>6.5521378467381801</v>
      </c>
      <c r="C56" s="3">
        <v>-0.66064500000000004</v>
      </c>
      <c r="D56" s="3">
        <v>2.3083221233632298</v>
      </c>
      <c r="E56" s="3">
        <v>2.6129857456997798</v>
      </c>
      <c r="F56" s="3">
        <v>6.0675167209710299</v>
      </c>
      <c r="G56" s="3">
        <v>3.9224999999999999</v>
      </c>
      <c r="H56" s="20"/>
      <c r="I56" s="20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5">
        <f t="shared" si="1"/>
        <v>3.4671362394620364</v>
      </c>
      <c r="AF56" s="2"/>
      <c r="AG56" s="15">
        <v>5.9702865044844797</v>
      </c>
      <c r="AH56" s="15">
        <v>3.0305249999999999</v>
      </c>
      <c r="AI56" s="15">
        <v>0.86637209263815995</v>
      </c>
      <c r="AJ56" s="15">
        <v>7.6576684112805697</v>
      </c>
      <c r="AK56" s="15">
        <v>2.3924572648879798</v>
      </c>
      <c r="AL56" s="15">
        <v>4.2</v>
      </c>
      <c r="AM56" s="15">
        <v>1.6223000000000001</v>
      </c>
      <c r="AN56" s="15"/>
      <c r="AO56" s="15"/>
      <c r="AP56" s="15"/>
      <c r="AQ56" s="21"/>
      <c r="AR56" s="15"/>
      <c r="AS56" s="15"/>
      <c r="AT56" s="15"/>
      <c r="AU56" s="15"/>
      <c r="AV56" s="15"/>
      <c r="AW56" s="15"/>
      <c r="AX56" s="21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5">
        <f>AVERAGE(AG56:BI56)</f>
        <v>3.6770870390415982</v>
      </c>
      <c r="BK56" s="2"/>
    </row>
    <row r="57" spans="1:63">
      <c r="A57">
        <v>28</v>
      </c>
      <c r="B57" s="3">
        <v>6.6329385495025202</v>
      </c>
      <c r="C57" s="3">
        <v>-0.41194399999999998</v>
      </c>
      <c r="D57" s="3">
        <v>2.5830701919878201</v>
      </c>
      <c r="E57" s="3">
        <v>2.9120049642755701</v>
      </c>
      <c r="F57" s="3">
        <v>6.30747978302246</v>
      </c>
      <c r="G57" s="3">
        <v>4.3159000000000001</v>
      </c>
      <c r="H57" s="20"/>
      <c r="I57" s="20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5">
        <f t="shared" si="1"/>
        <v>3.7232415814647282</v>
      </c>
      <c r="AF57" s="2"/>
      <c r="AG57" s="15">
        <v>6.6207506849227</v>
      </c>
      <c r="AH57" s="15">
        <v>4.069013</v>
      </c>
      <c r="AI57" s="15">
        <v>1.0388491512245701</v>
      </c>
      <c r="AJ57" s="15">
        <v>7.79769650862736</v>
      </c>
      <c r="AK57" s="15">
        <v>2.6227093218372799</v>
      </c>
      <c r="AL57" s="15">
        <v>4.4000000000000004</v>
      </c>
      <c r="AM57" s="15">
        <v>1.925</v>
      </c>
      <c r="AN57" s="15"/>
      <c r="AO57" s="15"/>
      <c r="AP57" s="15"/>
      <c r="AQ57" s="21"/>
      <c r="AR57" s="15"/>
      <c r="AS57" s="15"/>
      <c r="AT57" s="15"/>
      <c r="AU57" s="15"/>
      <c r="AV57" s="15"/>
      <c r="AW57" s="15"/>
      <c r="AX57" s="21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5">
        <f>AVERAGE(AG57:BI57)</f>
        <v>4.0677169523731296</v>
      </c>
      <c r="BK57" s="2"/>
    </row>
    <row r="58" spans="1:63">
      <c r="A58">
        <v>29</v>
      </c>
      <c r="B58" s="3">
        <v>6.6927912019676103</v>
      </c>
      <c r="C58" s="3">
        <v>-0.15451500000000001</v>
      </c>
      <c r="D58" s="3">
        <v>2.8701540766865299</v>
      </c>
      <c r="E58" s="3">
        <v>3.1149558966852</v>
      </c>
      <c r="F58" s="3">
        <v>6.5819363202496097</v>
      </c>
      <c r="G58" s="3">
        <v>4.5984999999999996</v>
      </c>
      <c r="H58" s="20"/>
      <c r="I58" s="20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5">
        <f t="shared" si="1"/>
        <v>3.9506370825981585</v>
      </c>
      <c r="AF58" s="2"/>
      <c r="AG58" s="15">
        <v>7.4196182192956099</v>
      </c>
      <c r="AH58" s="15">
        <v>5.0780289999999999</v>
      </c>
      <c r="AI58" s="15">
        <v>1.2106286993648301</v>
      </c>
      <c r="AJ58" s="15">
        <v>7.9388788282352198</v>
      </c>
      <c r="AK58" s="15">
        <v>2.8500953469043702</v>
      </c>
      <c r="AL58" s="15">
        <v>4.5999999999999996</v>
      </c>
      <c r="AM58" s="15">
        <v>2.1833</v>
      </c>
      <c r="AN58" s="15"/>
      <c r="AO58" s="15"/>
      <c r="AP58" s="15"/>
      <c r="AQ58" s="21"/>
      <c r="AR58" s="15"/>
      <c r="AS58" s="15"/>
      <c r="AT58" s="15"/>
      <c r="AU58" s="15"/>
      <c r="AV58" s="15"/>
      <c r="AW58" s="15"/>
      <c r="AX58" s="21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5">
        <f>AVERAGE(AG58:BI58)</f>
        <v>4.468650013400004</v>
      </c>
      <c r="BK58" s="2"/>
    </row>
    <row r="59" spans="1:63">
      <c r="A59">
        <v>30</v>
      </c>
      <c r="B59" s="3">
        <v>6.7775571649863</v>
      </c>
      <c r="C59" s="3">
        <v>0.14080799999999999</v>
      </c>
      <c r="D59" s="3">
        <v>3.1659720523391401</v>
      </c>
      <c r="E59" s="3">
        <v>3.4370264965323698</v>
      </c>
      <c r="F59" s="3">
        <v>6.8971729480390502</v>
      </c>
      <c r="G59" s="3">
        <v>4.8733000000000004</v>
      </c>
      <c r="H59" s="20"/>
      <c r="I59" s="20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5">
        <f t="shared" si="1"/>
        <v>4.2153061103161438</v>
      </c>
      <c r="AF59" s="2"/>
      <c r="AG59" s="15">
        <v>7.73911536565471</v>
      </c>
      <c r="AH59" s="15">
        <v>5.9732589999999997</v>
      </c>
      <c r="AI59" s="15">
        <v>1.4004564922593601</v>
      </c>
      <c r="AJ59" s="15">
        <v>8.0916386576169206</v>
      </c>
      <c r="AK59" s="15">
        <v>3.09986992288857</v>
      </c>
      <c r="AL59" s="15">
        <v>4.8</v>
      </c>
      <c r="AM59" s="15">
        <v>2.4077999999999999</v>
      </c>
      <c r="AN59" s="15"/>
      <c r="AO59" s="15"/>
      <c r="AP59" s="15"/>
      <c r="AQ59" s="21"/>
      <c r="AR59" s="15"/>
      <c r="AS59" s="15"/>
      <c r="AT59" s="15"/>
      <c r="AU59" s="15"/>
      <c r="AV59" s="15"/>
      <c r="AW59" s="15"/>
      <c r="AX59" s="21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5">
        <f>AVERAGE(AG59:BI59)</f>
        <v>4.7874484912027944</v>
      </c>
      <c r="BK59" s="2"/>
    </row>
    <row r="60" spans="1:63">
      <c r="A60">
        <v>31</v>
      </c>
      <c r="B60" s="3">
        <v>6.8919832703387298</v>
      </c>
      <c r="C60" s="3">
        <v>0.46195999999999998</v>
      </c>
      <c r="D60" s="3">
        <v>3.4666827196349201</v>
      </c>
      <c r="E60" s="3">
        <v>3.7462572063069102</v>
      </c>
      <c r="F60" s="3">
        <v>7.3054995290569398</v>
      </c>
      <c r="G60" s="3">
        <v>5.1059999999999999</v>
      </c>
      <c r="H60" s="20"/>
      <c r="I60" s="20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5">
        <f t="shared" si="1"/>
        <v>4.4963971208895837</v>
      </c>
      <c r="AF60" s="2"/>
      <c r="AG60" s="15">
        <v>8.1023472358934505</v>
      </c>
      <c r="AH60" s="15">
        <v>6.5520139999999998</v>
      </c>
      <c r="AI60" s="15">
        <v>1.6270782851085801</v>
      </c>
      <c r="AJ60" s="15">
        <v>8.2972343571642995</v>
      </c>
      <c r="AK60" s="15">
        <v>3.3135046168523901</v>
      </c>
      <c r="AL60" s="15">
        <v>5.2</v>
      </c>
      <c r="AM60" s="15">
        <v>2.7317</v>
      </c>
      <c r="AN60" s="15"/>
      <c r="AO60" s="15"/>
      <c r="AP60" s="15"/>
      <c r="AQ60" s="21"/>
      <c r="AR60" s="15"/>
      <c r="AS60" s="15"/>
      <c r="AT60" s="15"/>
      <c r="AU60" s="15"/>
      <c r="AV60" s="15"/>
      <c r="AW60" s="15"/>
      <c r="AX60" s="21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5">
        <f>AVERAGE(AG60:BI60)</f>
        <v>5.117696927859817</v>
      </c>
      <c r="BK60" s="2"/>
    </row>
    <row r="61" spans="1:63">
      <c r="A61">
        <v>32</v>
      </c>
      <c r="B61" s="3">
        <v>6.9690912224387596</v>
      </c>
      <c r="C61" s="3">
        <v>0.78835100000000002</v>
      </c>
      <c r="D61" s="3">
        <v>3.7684446792631099</v>
      </c>
      <c r="E61" s="3">
        <v>4.0207820557650598</v>
      </c>
      <c r="F61" s="3">
        <v>7.6203036284227199</v>
      </c>
      <c r="G61" s="3">
        <v>5.3772000000000002</v>
      </c>
      <c r="H61" s="20"/>
      <c r="I61" s="2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5">
        <f t="shared" si="1"/>
        <v>4.7573620976482758</v>
      </c>
      <c r="AF61" s="2"/>
      <c r="AG61" s="15">
        <v>8.6615870238297692</v>
      </c>
      <c r="AH61" s="15">
        <v>7.2834779999999997</v>
      </c>
      <c r="AI61" s="15">
        <v>1.9092398331129199</v>
      </c>
      <c r="AJ61" s="15">
        <v>8.4503249549512702</v>
      </c>
      <c r="AK61" s="15">
        <v>3.5566993817696502</v>
      </c>
      <c r="AL61" s="15">
        <v>5.4</v>
      </c>
      <c r="AM61" s="15">
        <v>3.0230000000000001</v>
      </c>
      <c r="AN61" s="15"/>
      <c r="AO61" s="15"/>
      <c r="AP61" s="15"/>
      <c r="AQ61" s="21"/>
      <c r="AR61" s="15"/>
      <c r="AS61" s="15"/>
      <c r="AT61" s="15"/>
      <c r="AU61" s="15"/>
      <c r="AV61" s="15"/>
      <c r="AW61" s="15"/>
      <c r="AX61" s="21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5">
        <f>AVERAGE(AG61:BI61)</f>
        <v>5.4691898848090883</v>
      </c>
      <c r="BK61" s="2"/>
    </row>
    <row r="62" spans="1:63">
      <c r="A62">
        <v>33</v>
      </c>
      <c r="B62" s="3">
        <v>7.0325287420539002</v>
      </c>
      <c r="C62" s="3">
        <v>1.0655539999999999</v>
      </c>
      <c r="D62" s="3">
        <v>4.0674165319129596</v>
      </c>
      <c r="E62" s="3">
        <v>4.2157707160277402</v>
      </c>
      <c r="F62" s="3">
        <v>7.96504435117187</v>
      </c>
      <c r="G62" s="3">
        <v>5.9127999999999998</v>
      </c>
      <c r="H62" s="20"/>
      <c r="I62" s="2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5">
        <f t="shared" si="1"/>
        <v>5.0431857235277446</v>
      </c>
      <c r="AF62" s="2"/>
      <c r="AG62" s="15">
        <v>9.0244847568992697</v>
      </c>
      <c r="AH62" s="15">
        <v>7.9612509999999999</v>
      </c>
      <c r="AI62" s="15">
        <v>2.2656868914727899</v>
      </c>
      <c r="AJ62" s="15">
        <v>8.6057086988971498</v>
      </c>
      <c r="AK62" s="15">
        <v>3.7464651561577398</v>
      </c>
      <c r="AL62" s="15">
        <v>5.6</v>
      </c>
      <c r="AM62" s="15">
        <v>3.3811</v>
      </c>
      <c r="AN62" s="15"/>
      <c r="AO62" s="15"/>
      <c r="AP62" s="15"/>
      <c r="AQ62" s="21"/>
      <c r="AR62" s="15"/>
      <c r="AS62" s="15"/>
      <c r="AT62" s="15"/>
      <c r="AU62" s="15"/>
      <c r="AV62" s="15"/>
      <c r="AW62" s="15"/>
      <c r="AX62" s="21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5">
        <f>AVERAGE(AG62:BI62)</f>
        <v>5.797813786203851</v>
      </c>
      <c r="BK62" s="2"/>
    </row>
    <row r="63" spans="1:63">
      <c r="A63">
        <v>34</v>
      </c>
      <c r="B63" s="3">
        <v>7.1619846436969503</v>
      </c>
      <c r="C63" s="3">
        <v>1.413726</v>
      </c>
      <c r="D63" s="3">
        <v>4.3597568782737399</v>
      </c>
      <c r="E63" s="3">
        <v>4.6117352964118696</v>
      </c>
      <c r="F63" s="3">
        <v>8.32112692622532</v>
      </c>
      <c r="G63" s="3">
        <v>6.2015000000000002</v>
      </c>
      <c r="H63" s="20"/>
      <c r="I63" s="20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5">
        <f t="shared" si="1"/>
        <v>5.344971624101313</v>
      </c>
      <c r="AF63" s="2"/>
      <c r="AG63" s="15">
        <v>9.3991796324609496</v>
      </c>
      <c r="AH63" s="15">
        <v>8.6491279999999993</v>
      </c>
      <c r="AI63" s="15">
        <v>2.7151634047112201</v>
      </c>
      <c r="AJ63" s="15">
        <v>8.7208764178931304</v>
      </c>
      <c r="AK63" s="15">
        <v>4.0080742408500898</v>
      </c>
      <c r="AL63" s="15">
        <v>5.8</v>
      </c>
      <c r="AM63" s="15">
        <v>3.8374000000000001</v>
      </c>
      <c r="AN63" s="15"/>
      <c r="AO63" s="15"/>
      <c r="AP63" s="15"/>
      <c r="AQ63" s="21"/>
      <c r="AR63" s="15"/>
      <c r="AS63" s="15"/>
      <c r="AT63" s="15"/>
      <c r="AU63" s="15"/>
      <c r="AV63" s="15"/>
      <c r="AW63" s="15"/>
      <c r="AX63" s="21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5">
        <f>AVERAGE(AG63:BI63)</f>
        <v>6.1614030994164839</v>
      </c>
      <c r="BK63" s="2"/>
    </row>
    <row r="64" spans="1:63">
      <c r="A64">
        <v>35</v>
      </c>
      <c r="B64" s="3">
        <v>7.3699994522176899</v>
      </c>
      <c r="C64" s="3">
        <v>1.7260759999999999</v>
      </c>
      <c r="D64" s="3">
        <v>4.64164458062855</v>
      </c>
      <c r="E64" s="3">
        <v>4.90813628923393</v>
      </c>
      <c r="F64" s="3">
        <v>8.6641139147632096</v>
      </c>
      <c r="G64" s="3">
        <v>6.4646999999999997</v>
      </c>
      <c r="H64" s="20"/>
      <c r="I64" s="20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5">
        <f t="shared" si="1"/>
        <v>5.6291117061405629</v>
      </c>
      <c r="AF64" s="2"/>
      <c r="AG64" s="15">
        <v>9.7366708242748405</v>
      </c>
      <c r="AH64" s="15">
        <v>9.2126090000000005</v>
      </c>
      <c r="AI64" s="15">
        <v>3.2619351408755</v>
      </c>
      <c r="AJ64" s="15">
        <v>8.8591854899329903</v>
      </c>
      <c r="AK64" s="15">
        <v>4.2494325187670201</v>
      </c>
      <c r="AL64" s="15">
        <v>6</v>
      </c>
      <c r="AM64" s="15">
        <v>4.2359</v>
      </c>
      <c r="AN64" s="15"/>
      <c r="AO64" s="15"/>
      <c r="AP64" s="15"/>
      <c r="AQ64" s="21"/>
      <c r="AR64" s="15"/>
      <c r="AS64" s="15"/>
      <c r="AT64" s="15"/>
      <c r="AU64" s="15"/>
      <c r="AV64" s="15"/>
      <c r="AW64" s="15"/>
      <c r="AX64" s="21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5">
        <f>AVERAGE(AG64:BI64)</f>
        <v>6.5079618534071937</v>
      </c>
      <c r="BK64" s="2"/>
    </row>
    <row r="65" spans="1:63">
      <c r="A65">
        <v>36</v>
      </c>
      <c r="B65" s="3">
        <v>7.7208348923139303</v>
      </c>
      <c r="C65" s="3">
        <v>2.1880169999999999</v>
      </c>
      <c r="D65" s="3">
        <v>4.9167400542725197</v>
      </c>
      <c r="E65" s="3">
        <v>5.0223919928582399</v>
      </c>
      <c r="F65" s="3">
        <v>9.0261294189622294</v>
      </c>
      <c r="G65" s="3">
        <v>6.6840999999999999</v>
      </c>
      <c r="H65" s="20"/>
      <c r="I65" s="20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5">
        <f t="shared" si="1"/>
        <v>5.9263688930678198</v>
      </c>
      <c r="AF65" s="2"/>
      <c r="AG65" s="15">
        <v>10.177486676501699</v>
      </c>
      <c r="AH65" s="15">
        <v>9.8843519999999998</v>
      </c>
      <c r="AI65" s="15">
        <v>3.8607911081080699</v>
      </c>
      <c r="AJ65" s="15">
        <v>8.9706299297774308</v>
      </c>
      <c r="AK65" s="15">
        <v>4.5026809786269801</v>
      </c>
      <c r="AL65" s="15">
        <v>6.2</v>
      </c>
      <c r="AM65" s="15">
        <v>4.4017999999999997</v>
      </c>
      <c r="AN65" s="15"/>
      <c r="AO65" s="15"/>
      <c r="AP65" s="15"/>
      <c r="AQ65" s="21"/>
      <c r="AR65" s="15"/>
      <c r="AS65" s="15"/>
      <c r="AT65" s="15"/>
      <c r="AU65" s="15"/>
      <c r="AV65" s="15"/>
      <c r="AW65" s="15"/>
      <c r="AX65" s="21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5">
        <f>AVERAGE(AG65:BI65)</f>
        <v>6.8568200990020269</v>
      </c>
      <c r="BK65" s="2"/>
    </row>
    <row r="66" spans="1:63">
      <c r="A66">
        <v>37</v>
      </c>
      <c r="B66" s="3">
        <v>8.2816621824064693</v>
      </c>
      <c r="C66" s="3">
        <v>2.6600830000000002</v>
      </c>
      <c r="D66" s="3">
        <v>5.2073263885625503</v>
      </c>
      <c r="E66" s="3">
        <v>5.2717140443463997</v>
      </c>
      <c r="F66" s="3">
        <v>9.3581385401444095</v>
      </c>
      <c r="G66" s="3">
        <v>6.8928000000000003</v>
      </c>
      <c r="H66" s="20"/>
      <c r="I66" s="20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5">
        <f t="shared" si="1"/>
        <v>6.2786206925766379</v>
      </c>
      <c r="AF66" s="2"/>
      <c r="AG66" s="15">
        <v>10.416747821957401</v>
      </c>
      <c r="AH66" s="15">
        <v>10.259335999999999</v>
      </c>
      <c r="AI66" s="15">
        <v>4.45596044396527</v>
      </c>
      <c r="AJ66" s="15">
        <v>9.1458364894262196</v>
      </c>
      <c r="AK66" s="15">
        <v>4.8027140946239797</v>
      </c>
      <c r="AL66" s="15">
        <v>6.6</v>
      </c>
      <c r="AM66" s="15">
        <v>4.7769000000000004</v>
      </c>
      <c r="AN66" s="15"/>
      <c r="AO66" s="15"/>
      <c r="AP66" s="15"/>
      <c r="AQ66" s="21"/>
      <c r="AR66" s="15"/>
      <c r="AS66" s="15"/>
      <c r="AT66" s="15"/>
      <c r="AU66" s="15"/>
      <c r="AV66" s="15"/>
      <c r="AW66" s="15"/>
      <c r="AX66" s="21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5">
        <f>AVERAGE(AG66:BI66)</f>
        <v>7.208213549996124</v>
      </c>
      <c r="BK66" s="2"/>
    </row>
    <row r="67" spans="1:63">
      <c r="A67">
        <v>38</v>
      </c>
      <c r="B67" s="3">
        <v>8.7850529858545006</v>
      </c>
      <c r="C67" s="3">
        <v>3.2424230000000001</v>
      </c>
      <c r="D67" s="3">
        <v>5.5385356150459097</v>
      </c>
      <c r="E67" s="3">
        <v>5.5523853042409401</v>
      </c>
      <c r="F67" s="3">
        <v>9.7802941390742397</v>
      </c>
      <c r="G67" s="3">
        <v>7.2927</v>
      </c>
      <c r="H67" s="20"/>
      <c r="I67" s="20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5">
        <f t="shared" si="1"/>
        <v>6.6985651740359318</v>
      </c>
      <c r="AF67" s="2"/>
      <c r="AG67" s="15">
        <v>10.5819816807855</v>
      </c>
      <c r="AH67" s="15">
        <v>10.857429</v>
      </c>
      <c r="AI67" s="15">
        <v>5.0030851517576602</v>
      </c>
      <c r="AJ67" s="15">
        <v>9.249055134951</v>
      </c>
      <c r="AK67" s="15">
        <v>5.0382694825655001</v>
      </c>
      <c r="AL67" s="15">
        <v>6.8</v>
      </c>
      <c r="AM67" s="15">
        <v>5.1733000000000002</v>
      </c>
      <c r="AN67" s="15"/>
      <c r="AO67" s="15"/>
      <c r="AP67" s="15"/>
      <c r="AQ67" s="21"/>
      <c r="AR67" s="15"/>
      <c r="AS67" s="15"/>
      <c r="AT67" s="15"/>
      <c r="AU67" s="15"/>
      <c r="AV67" s="15"/>
      <c r="AW67" s="15"/>
      <c r="AX67" s="21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5">
        <f>AVERAGE(AG67:BI67)</f>
        <v>7.5290172071513792</v>
      </c>
      <c r="BK67" s="2"/>
    </row>
    <row r="68" spans="1:63">
      <c r="A68">
        <v>39</v>
      </c>
      <c r="B68" s="3">
        <v>9.1574659907520797</v>
      </c>
      <c r="C68" s="3">
        <v>3.930714</v>
      </c>
      <c r="D68" s="3">
        <v>5.9354997652698804</v>
      </c>
      <c r="E68" s="3">
        <v>5.8485189310407497</v>
      </c>
      <c r="F68" s="3">
        <v>10.235428775391901</v>
      </c>
      <c r="G68" s="3">
        <v>7.6132999999999997</v>
      </c>
      <c r="H68" s="20"/>
      <c r="I68" s="20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5">
        <f t="shared" si="1"/>
        <v>7.1201545770757688</v>
      </c>
      <c r="AF68" s="2"/>
      <c r="AG68" s="15">
        <v>10.8164318995209</v>
      </c>
      <c r="AH68" s="15">
        <v>11.378107</v>
      </c>
      <c r="AI68" s="15">
        <v>5.5205373440624399</v>
      </c>
      <c r="AJ68" s="15">
        <v>9.3544283302166704</v>
      </c>
      <c r="AK68" s="15">
        <v>5.3251941003659899</v>
      </c>
      <c r="AL68" s="15">
        <v>7</v>
      </c>
      <c r="AM68" s="15">
        <v>5.6292999999999997</v>
      </c>
      <c r="AN68" s="15"/>
      <c r="AO68" s="15"/>
      <c r="AP68" s="15"/>
      <c r="AQ68" s="21"/>
      <c r="AR68" s="15"/>
      <c r="AS68" s="15"/>
      <c r="AT68" s="15"/>
      <c r="AU68" s="15"/>
      <c r="AV68" s="15"/>
      <c r="AW68" s="15"/>
      <c r="AX68" s="21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5">
        <f>AVERAGE(AG68:BI68)</f>
        <v>7.8605712391665721</v>
      </c>
      <c r="BK68" s="2"/>
    </row>
    <row r="69" spans="1:63">
      <c r="A69">
        <v>40</v>
      </c>
      <c r="B69" s="3">
        <v>10.024858115769799</v>
      </c>
      <c r="C69" s="3">
        <v>5.8607779999999998</v>
      </c>
      <c r="D69" s="3">
        <v>6.4233508707817304</v>
      </c>
      <c r="E69" s="3">
        <v>6.0974019212147201</v>
      </c>
      <c r="F69" s="3">
        <v>10.5804596064746</v>
      </c>
      <c r="G69" s="3">
        <v>7.8987999999999996</v>
      </c>
      <c r="H69" s="20"/>
      <c r="I69" s="20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5">
        <f t="shared" si="1"/>
        <v>7.8142747523734748</v>
      </c>
      <c r="AF69" s="2"/>
      <c r="AG69" s="15">
        <v>11.059055305583801</v>
      </c>
      <c r="AH69" s="15">
        <v>11.866122000000001</v>
      </c>
      <c r="AI69" s="15">
        <v>6.0481280380050899</v>
      </c>
      <c r="AJ69" s="15">
        <v>9.4881625535597607</v>
      </c>
      <c r="AK69" s="15">
        <v>5.65866751496843</v>
      </c>
      <c r="AL69" s="15">
        <v>7.2</v>
      </c>
      <c r="AM69" s="15">
        <v>6.0180999999999996</v>
      </c>
      <c r="AN69" s="15"/>
      <c r="AO69" s="15"/>
      <c r="AP69" s="15"/>
      <c r="AQ69" s="21"/>
      <c r="AR69" s="15"/>
      <c r="AS69" s="15"/>
      <c r="AT69" s="15"/>
      <c r="AU69" s="15"/>
      <c r="AV69" s="15"/>
      <c r="AW69" s="15"/>
      <c r="AX69" s="21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5">
        <f>AVERAGE(AG69:BI69)</f>
        <v>8.191176487445297</v>
      </c>
      <c r="BK69" s="2"/>
    </row>
    <row r="70" spans="1:63">
      <c r="A70">
        <v>41</v>
      </c>
      <c r="B70" s="3">
        <v>10.4340321576073</v>
      </c>
      <c r="C70" s="3">
        <v>7.8697600000000003</v>
      </c>
      <c r="D70" s="3">
        <v>7.0253356591125398</v>
      </c>
      <c r="E70" s="3">
        <v>6.3551529632739303</v>
      </c>
      <c r="F70" s="3">
        <v>10.951612649469601</v>
      </c>
      <c r="G70" s="3">
        <v>8.1364999999999998</v>
      </c>
      <c r="H70" s="20"/>
      <c r="I70" s="20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5">
        <f t="shared" si="1"/>
        <v>8.4620655715772291</v>
      </c>
      <c r="AF70" s="2"/>
      <c r="AG70" s="15">
        <v>11.662406650829199</v>
      </c>
      <c r="AH70" s="15">
        <v>12.288822</v>
      </c>
      <c r="AI70" s="15">
        <v>6.62403781647419</v>
      </c>
      <c r="AJ70" s="15">
        <v>9.6704152100817797</v>
      </c>
      <c r="AK70" s="15">
        <v>5.98607937678885</v>
      </c>
      <c r="AL70" s="15">
        <v>7.4</v>
      </c>
      <c r="AM70" s="15">
        <v>6.3208000000000002</v>
      </c>
      <c r="AN70" s="15"/>
      <c r="AO70" s="15"/>
      <c r="AP70" s="15"/>
      <c r="AQ70" s="21"/>
      <c r="AR70" s="15"/>
      <c r="AS70" s="15"/>
      <c r="AT70" s="15"/>
      <c r="AU70" s="15"/>
      <c r="AV70" s="15"/>
      <c r="AW70" s="15"/>
      <c r="AX70" s="21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5">
        <f>AVERAGE(AG70:BI70)</f>
        <v>8.5646515791677178</v>
      </c>
      <c r="BK70" s="2"/>
    </row>
    <row r="71" spans="1:63">
      <c r="A71">
        <v>42</v>
      </c>
      <c r="B71" s="3">
        <v>10.9168322994886</v>
      </c>
      <c r="C71" s="3">
        <v>9.2265219999999992</v>
      </c>
      <c r="D71" s="3">
        <v>7.7178693474228099</v>
      </c>
      <c r="E71" s="3">
        <v>6.6171228244885096</v>
      </c>
      <c r="F71" s="3">
        <v>11.379946144245</v>
      </c>
      <c r="G71" s="3">
        <v>8.4710999999999999</v>
      </c>
      <c r="H71" s="20"/>
      <c r="I71" s="20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5">
        <f t="shared" si="1"/>
        <v>9.0548987692741516</v>
      </c>
      <c r="AF71" s="2"/>
      <c r="AG71" s="15">
        <v>11.9570229640726</v>
      </c>
      <c r="AH71" s="15">
        <v>12.667564</v>
      </c>
      <c r="AI71" s="15">
        <v>7.2433873033357301</v>
      </c>
      <c r="AJ71" s="15">
        <v>9.81645381630989</v>
      </c>
      <c r="AK71" s="15">
        <v>6.2476723998933696</v>
      </c>
      <c r="AL71" s="15">
        <v>7.6</v>
      </c>
      <c r="AM71" s="15">
        <v>6.7172000000000001</v>
      </c>
      <c r="AN71" s="15"/>
      <c r="AO71" s="15"/>
      <c r="AP71" s="15"/>
      <c r="AQ71" s="21"/>
      <c r="AR71" s="15"/>
      <c r="AS71" s="15"/>
      <c r="AT71" s="15"/>
      <c r="AU71" s="15"/>
      <c r="AV71" s="15"/>
      <c r="AW71" s="15"/>
      <c r="AX71" s="21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5">
        <f>AVERAGE(AG71:BI71)</f>
        <v>8.8927572119445113</v>
      </c>
      <c r="BK71" s="2"/>
    </row>
    <row r="72" spans="1:63">
      <c r="A72">
        <v>43</v>
      </c>
      <c r="B72" s="3">
        <v>11.332529735397699</v>
      </c>
      <c r="C72" s="3">
        <v>9.9912139999999994</v>
      </c>
      <c r="D72" s="3">
        <v>8.4285229757260502</v>
      </c>
      <c r="E72" s="3">
        <v>6.9191042617026097</v>
      </c>
      <c r="F72" s="3">
        <v>11.806350056875999</v>
      </c>
      <c r="G72" s="3">
        <v>8.8838000000000008</v>
      </c>
      <c r="H72" s="20"/>
      <c r="I72" s="20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5">
        <f t="shared" si="1"/>
        <v>9.5602535049503938</v>
      </c>
      <c r="AF72" s="2"/>
      <c r="AG72" s="15">
        <v>12.314298570468701</v>
      </c>
      <c r="AH72" s="15">
        <v>12.926883999999999</v>
      </c>
      <c r="AI72" s="15">
        <v>7.8551766399745198</v>
      </c>
      <c r="AJ72" s="15">
        <v>9.9198248374108609</v>
      </c>
      <c r="AK72" s="15">
        <v>6.5947603051393999</v>
      </c>
      <c r="AL72" s="15">
        <v>7.8</v>
      </c>
      <c r="AM72" s="15">
        <v>6.9730999999999996</v>
      </c>
      <c r="AN72" s="15"/>
      <c r="AO72" s="15"/>
      <c r="AP72" s="15"/>
      <c r="AQ72" s="21"/>
      <c r="AR72" s="15"/>
      <c r="AS72" s="15"/>
      <c r="AT72" s="15"/>
      <c r="AU72" s="15"/>
      <c r="AV72" s="15"/>
      <c r="AW72" s="15"/>
      <c r="AX72" s="21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5">
        <f>AVERAGE(AG72:BI72)</f>
        <v>9.1977206218562113</v>
      </c>
      <c r="BK72" s="2"/>
    </row>
    <row r="73" spans="1:63">
      <c r="A73">
        <v>44</v>
      </c>
      <c r="B73" s="3">
        <v>11.810260653456499</v>
      </c>
      <c r="C73" s="3">
        <v>11.096413999999999</v>
      </c>
      <c r="D73" s="3">
        <v>9.0834892578606201</v>
      </c>
      <c r="E73" s="3">
        <v>7.2728639942398896</v>
      </c>
      <c r="F73" s="3">
        <v>12.2498656703069</v>
      </c>
      <c r="G73" s="3">
        <v>9.6815999999999995</v>
      </c>
      <c r="H73" s="20"/>
      <c r="I73" s="20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5">
        <f t="shared" si="1"/>
        <v>10.199082262643985</v>
      </c>
      <c r="AF73" s="2"/>
      <c r="AG73" s="15">
        <v>12.490453315515699</v>
      </c>
      <c r="AH73" s="15">
        <v>13.259587</v>
      </c>
      <c r="AI73" s="15">
        <v>8.40721530620986</v>
      </c>
      <c r="AJ73" s="15">
        <v>9.9943271217068403</v>
      </c>
      <c r="AK73" s="15">
        <v>6.9869546094791604</v>
      </c>
      <c r="AL73" s="15">
        <v>8</v>
      </c>
      <c r="AM73" s="15">
        <v>7.2931999999999997</v>
      </c>
      <c r="AN73" s="15"/>
      <c r="AO73" s="15"/>
      <c r="AP73" s="15"/>
      <c r="AQ73" s="21"/>
      <c r="AR73" s="15"/>
      <c r="AS73" s="15"/>
      <c r="AT73" s="15"/>
      <c r="AU73" s="15"/>
      <c r="AV73" s="15"/>
      <c r="AW73" s="15"/>
      <c r="AX73" s="21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5">
        <f>AVERAGE(AG73:BI73)</f>
        <v>9.4902481932730787</v>
      </c>
      <c r="BK73" s="2"/>
    </row>
    <row r="74" spans="1:63">
      <c r="A74">
        <v>45</v>
      </c>
      <c r="B74" s="3">
        <v>12.2154287713867</v>
      </c>
      <c r="C74" s="3">
        <v>11.786082</v>
      </c>
      <c r="D74" s="3">
        <v>9.6471797654050508</v>
      </c>
      <c r="E74" s="3">
        <v>7.5613748274446397</v>
      </c>
      <c r="F74" s="3">
        <v>12.6821031740698</v>
      </c>
      <c r="G74" s="3">
        <v>10.146699999999999</v>
      </c>
      <c r="H74" s="20"/>
      <c r="I74" s="20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5">
        <f t="shared" si="1"/>
        <v>10.673144756384366</v>
      </c>
      <c r="AF74" s="2"/>
      <c r="AG74" s="15">
        <v>12.795991262685501</v>
      </c>
      <c r="AH74" s="15">
        <v>13.746566</v>
      </c>
      <c r="AI74" s="15">
        <v>8.8793083143736506</v>
      </c>
      <c r="AJ74" s="15">
        <v>10.089057633284201</v>
      </c>
      <c r="AK74" s="15">
        <v>7.2966036339053399</v>
      </c>
      <c r="AL74" s="15">
        <v>8.4</v>
      </c>
      <c r="AM74" s="15">
        <v>7.7827999999999999</v>
      </c>
      <c r="AN74" s="15"/>
      <c r="AO74" s="15"/>
      <c r="AP74" s="15"/>
      <c r="AQ74" s="21"/>
      <c r="AR74" s="15"/>
      <c r="AS74" s="15"/>
      <c r="AT74" s="15"/>
      <c r="AU74" s="15"/>
      <c r="AV74" s="15"/>
      <c r="AW74" s="15"/>
      <c r="AX74" s="21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5">
        <f>AVERAGE(AG74:BI74)</f>
        <v>9.8557609777498119</v>
      </c>
      <c r="BK74" s="2"/>
    </row>
    <row r="75" spans="1:63">
      <c r="A75">
        <v>46</v>
      </c>
      <c r="B75" s="3">
        <v>12.519681903978601</v>
      </c>
      <c r="C75" s="3">
        <v>13.066387000000001</v>
      </c>
      <c r="D75" s="3">
        <v>10.1353702773427</v>
      </c>
      <c r="E75" s="3">
        <v>7.7555625493488698</v>
      </c>
      <c r="F75" s="3">
        <v>13.093128727134999</v>
      </c>
      <c r="G75" s="3">
        <v>10.692</v>
      </c>
      <c r="H75" s="20"/>
      <c r="I75" s="20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5">
        <f t="shared" si="1"/>
        <v>11.210355076300862</v>
      </c>
      <c r="AF75" s="2"/>
      <c r="AG75" s="15">
        <v>13.1897233446697</v>
      </c>
      <c r="AH75" s="15">
        <v>14.184753000000001</v>
      </c>
      <c r="AI75" s="15">
        <v>9.2879690862870703</v>
      </c>
      <c r="AJ75" s="15">
        <v>10.1521061624578</v>
      </c>
      <c r="AK75" s="15">
        <v>7.6473570811703402</v>
      </c>
      <c r="AL75" s="15">
        <v>8.6</v>
      </c>
      <c r="AM75" s="15">
        <v>8.4816000000000003</v>
      </c>
      <c r="AN75" s="15"/>
      <c r="AO75" s="15"/>
      <c r="AP75" s="15"/>
      <c r="AQ75" s="21"/>
      <c r="AR75" s="15"/>
      <c r="AS75" s="15"/>
      <c r="AT75" s="15"/>
      <c r="AU75" s="15"/>
      <c r="AV75" s="15"/>
      <c r="AW75" s="15"/>
      <c r="AX75" s="21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5">
        <f>AVERAGE(AG75:BI75)</f>
        <v>10.220501239226417</v>
      </c>
      <c r="BK75" s="2"/>
    </row>
    <row r="76" spans="1:63">
      <c r="A76">
        <v>47</v>
      </c>
      <c r="B76" s="3">
        <v>13.128070979140199</v>
      </c>
      <c r="C76" s="3">
        <v>13.949002999999999</v>
      </c>
      <c r="D76" s="3">
        <v>10.567447608475501</v>
      </c>
      <c r="E76" s="3">
        <v>7.9831735586282502</v>
      </c>
      <c r="F76" s="3">
        <v>13.478880958942799</v>
      </c>
      <c r="G76" s="3">
        <v>11.0046</v>
      </c>
      <c r="H76" s="20"/>
      <c r="I76" s="20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5">
        <f t="shared" si="1"/>
        <v>11.685196017531124</v>
      </c>
      <c r="AF76" s="2"/>
      <c r="AG76" s="15">
        <v>13.5436181767571</v>
      </c>
      <c r="AH76" s="15">
        <v>14.413164999999999</v>
      </c>
      <c r="AI76" s="15">
        <v>9.6517305678173209</v>
      </c>
      <c r="AJ76" s="15">
        <v>10.2733483898683</v>
      </c>
      <c r="AK76" s="15">
        <v>7.9893176516873901</v>
      </c>
      <c r="AL76" s="15">
        <v>8.8000000000000007</v>
      </c>
      <c r="AM76" s="15">
        <v>8.7079000000000004</v>
      </c>
      <c r="AN76" s="15"/>
      <c r="AO76" s="15"/>
      <c r="AP76" s="15"/>
      <c r="AQ76" s="21"/>
      <c r="AR76" s="15"/>
      <c r="AS76" s="15"/>
      <c r="AT76" s="15"/>
      <c r="AU76" s="15"/>
      <c r="AV76" s="15"/>
      <c r="AW76" s="15"/>
      <c r="AX76" s="21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5">
        <f>AVERAGE(AG76:BI76)</f>
        <v>10.482725683732872</v>
      </c>
      <c r="BK76" s="2"/>
    </row>
    <row r="77" spans="1:63">
      <c r="A77">
        <v>48</v>
      </c>
      <c r="B77" s="3">
        <v>14.166232456216701</v>
      </c>
      <c r="C77" s="3">
        <v>14.911683999999999</v>
      </c>
      <c r="D77" s="3">
        <v>10.9627985736052</v>
      </c>
      <c r="E77" s="3">
        <v>8.2138124441864502</v>
      </c>
      <c r="F77" s="3">
        <v>13.8743569315416</v>
      </c>
      <c r="G77" s="3">
        <v>11.476900000000001</v>
      </c>
      <c r="H77" s="20"/>
      <c r="I77" s="20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5">
        <f t="shared" si="1"/>
        <v>12.267630734258324</v>
      </c>
      <c r="AF77" s="2"/>
      <c r="AG77" s="15">
        <v>13.7868668199274</v>
      </c>
      <c r="AH77" s="15">
        <v>14.825507999999999</v>
      </c>
      <c r="AI77" s="15">
        <v>9.98912570483159</v>
      </c>
      <c r="AJ77" s="15">
        <v>10.4538614994414</v>
      </c>
      <c r="AK77" s="15">
        <v>8.3745560766785303</v>
      </c>
      <c r="AL77" s="15">
        <v>9</v>
      </c>
      <c r="AM77" s="15">
        <v>8.9783000000000008</v>
      </c>
      <c r="AN77" s="15"/>
      <c r="AO77" s="15"/>
      <c r="AP77" s="15"/>
      <c r="AQ77" s="21"/>
      <c r="AR77" s="15"/>
      <c r="AS77" s="15"/>
      <c r="AT77" s="15"/>
      <c r="AU77" s="15"/>
      <c r="AV77" s="15"/>
      <c r="AW77" s="15"/>
      <c r="AX77" s="21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5">
        <f>AVERAGE(AG77:BI77)</f>
        <v>10.772602585839847</v>
      </c>
      <c r="BK77" s="2"/>
    </row>
    <row r="78" spans="1:63">
      <c r="A78">
        <v>49</v>
      </c>
      <c r="B78" s="3">
        <v>14.543816678897601</v>
      </c>
      <c r="C78" s="3">
        <v>15.546718</v>
      </c>
      <c r="D78" s="3">
        <v>11.3383028706468</v>
      </c>
      <c r="E78" s="3">
        <v>8.5693651529965091</v>
      </c>
      <c r="F78" s="3">
        <v>14.2714992772925</v>
      </c>
      <c r="G78" s="3">
        <v>11.9337</v>
      </c>
      <c r="H78" s="20"/>
      <c r="I78" s="20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5">
        <f t="shared" si="1"/>
        <v>12.700566996638903</v>
      </c>
      <c r="AF78" s="2"/>
      <c r="AG78" s="15">
        <v>14.158723971682999</v>
      </c>
      <c r="AH78" s="15">
        <v>15.07267</v>
      </c>
      <c r="AI78" s="15">
        <v>10.3164632921074</v>
      </c>
      <c r="AJ78" s="15">
        <v>10.5974630556303</v>
      </c>
      <c r="AK78" s="15">
        <v>8.8238688105607199</v>
      </c>
      <c r="AL78" s="15">
        <v>9.1999999999999993</v>
      </c>
      <c r="AM78" s="15">
        <v>9.6364000000000001</v>
      </c>
      <c r="AN78" s="15"/>
      <c r="AO78" s="15"/>
      <c r="AP78" s="15"/>
      <c r="AQ78" s="21"/>
      <c r="AR78" s="15"/>
      <c r="AS78" s="15"/>
      <c r="AT78" s="15"/>
      <c r="AU78" s="15"/>
      <c r="AV78" s="15"/>
      <c r="AW78" s="15"/>
      <c r="AX78" s="21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5">
        <f>AVERAGE(AG78:BI78)</f>
        <v>11.115084161425916</v>
      </c>
      <c r="BK78" s="2"/>
    </row>
    <row r="79" spans="1:63">
      <c r="A79">
        <v>50</v>
      </c>
      <c r="B79" s="3">
        <v>15.206677737720799</v>
      </c>
      <c r="C79" s="3">
        <v>16.508690999999999</v>
      </c>
      <c r="D79" s="3">
        <v>11.700811729967301</v>
      </c>
      <c r="E79" s="3">
        <v>8.8146304173391794</v>
      </c>
      <c r="F79" s="3">
        <v>14.6657827703308</v>
      </c>
      <c r="G79" s="3">
        <v>12.452199999999999</v>
      </c>
      <c r="H79" s="20"/>
      <c r="I79" s="20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5">
        <f t="shared" si="1"/>
        <v>13.224798942559682</v>
      </c>
      <c r="AF79" s="2"/>
      <c r="AG79" s="15">
        <v>14.313742371348299</v>
      </c>
      <c r="AH79" s="15">
        <v>15.282299</v>
      </c>
      <c r="AI79" s="15">
        <v>10.6404243819314</v>
      </c>
      <c r="AJ79" s="15">
        <v>10.7229932475375</v>
      </c>
      <c r="AK79" s="15">
        <v>9.2019298361284108</v>
      </c>
      <c r="AL79" s="15">
        <v>9.4</v>
      </c>
      <c r="AM79" s="15">
        <v>10.1104</v>
      </c>
      <c r="AN79" s="15"/>
      <c r="AO79" s="15"/>
      <c r="AP79" s="15"/>
      <c r="AQ79" s="21"/>
      <c r="AR79" s="15"/>
      <c r="AS79" s="15"/>
      <c r="AT79" s="15"/>
      <c r="AU79" s="15"/>
      <c r="AV79" s="15"/>
      <c r="AW79" s="15"/>
      <c r="AX79" s="21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5">
        <f>AVERAGE(AG79:BI79)</f>
        <v>11.38168411956366</v>
      </c>
      <c r="BK79" s="2"/>
    </row>
    <row r="80" spans="1:63">
      <c r="A80">
        <v>51</v>
      </c>
      <c r="B80" s="3">
        <v>15.6857775220479</v>
      </c>
      <c r="C80" s="3">
        <v>17.058195000000001</v>
      </c>
      <c r="D80" s="3">
        <v>12.054669265046799</v>
      </c>
      <c r="E80" s="3">
        <v>9.0533010624115793</v>
      </c>
      <c r="F80" s="3">
        <v>15.077089991133599</v>
      </c>
      <c r="G80" s="3">
        <v>12.7639</v>
      </c>
      <c r="H80" s="20"/>
      <c r="I80" s="20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5">
        <f t="shared" si="1"/>
        <v>13.615488806773314</v>
      </c>
      <c r="AF80" s="2"/>
      <c r="AG80" s="15">
        <v>14.584380067281501</v>
      </c>
      <c r="AH80" s="15">
        <v>15.658621</v>
      </c>
      <c r="AI80" s="15">
        <v>10.965085530867</v>
      </c>
      <c r="AJ80" s="15">
        <v>10.9379410219279</v>
      </c>
      <c r="AK80" s="15">
        <v>9.5448760306944607</v>
      </c>
      <c r="AL80" s="15">
        <v>9.6</v>
      </c>
      <c r="AM80" s="15">
        <v>10.379</v>
      </c>
      <c r="AN80" s="15"/>
      <c r="AO80" s="15"/>
      <c r="AP80" s="15"/>
      <c r="AQ80" s="21"/>
      <c r="AR80" s="15"/>
      <c r="AS80" s="15"/>
      <c r="AT80" s="15"/>
      <c r="AU80" s="15"/>
      <c r="AV80" s="15"/>
      <c r="AW80" s="15"/>
      <c r="AX80" s="21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5">
        <f>AVERAGE(AG80:BI80)</f>
        <v>11.667129092967267</v>
      </c>
      <c r="BK80" s="2"/>
    </row>
    <row r="81" spans="1:63">
      <c r="A81">
        <v>52</v>
      </c>
      <c r="B81" s="3">
        <v>16.537620096610699</v>
      </c>
      <c r="C81" s="3">
        <v>17.598938</v>
      </c>
      <c r="D81" s="3">
        <v>12.404219589365599</v>
      </c>
      <c r="E81" s="3">
        <v>9.25680599791745</v>
      </c>
      <c r="F81" s="3">
        <v>15.492961795871301</v>
      </c>
      <c r="G81" s="3">
        <v>13.2552</v>
      </c>
      <c r="H81" s="20"/>
      <c r="I81" s="20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5">
        <f t="shared" si="1"/>
        <v>14.090957579960842</v>
      </c>
      <c r="AF81" s="2"/>
      <c r="AG81" s="15">
        <v>14.814728428504999</v>
      </c>
      <c r="AH81" s="15">
        <v>15.937198</v>
      </c>
      <c r="AI81" s="15">
        <v>11.2945232515677</v>
      </c>
      <c r="AJ81" s="15">
        <v>11.054544230266099</v>
      </c>
      <c r="AK81" s="15">
        <v>9.9327516851205502</v>
      </c>
      <c r="AL81" s="15">
        <v>9.8000000000000007</v>
      </c>
      <c r="AM81" s="15">
        <v>10.680300000000001</v>
      </c>
      <c r="AN81" s="15"/>
      <c r="AO81" s="15"/>
      <c r="AP81" s="15"/>
      <c r="AQ81" s="21"/>
      <c r="AR81" s="15"/>
      <c r="AS81" s="15"/>
      <c r="AT81" s="15"/>
      <c r="AU81" s="15"/>
      <c r="AV81" s="15"/>
      <c r="AW81" s="15"/>
      <c r="AX81" s="21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5">
        <f>AVERAGE(AG81:BI81)</f>
        <v>11.930577942208478</v>
      </c>
      <c r="BK81" s="2"/>
    </row>
    <row r="82" spans="1:63">
      <c r="A82">
        <v>53</v>
      </c>
      <c r="B82" s="3">
        <v>16.852950486029801</v>
      </c>
      <c r="C82" s="3">
        <v>17.893364999999999</v>
      </c>
      <c r="D82" s="3">
        <v>12.7538068164036</v>
      </c>
      <c r="E82" s="3">
        <v>9.4487132150806303</v>
      </c>
      <c r="F82" s="3">
        <v>15.881179108190199</v>
      </c>
      <c r="G82" s="3">
        <v>13.5989</v>
      </c>
      <c r="H82" s="20"/>
      <c r="I82" s="20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5">
        <f t="shared" si="1"/>
        <v>14.404819104284037</v>
      </c>
      <c r="AF82" s="2"/>
      <c r="AG82" s="15">
        <v>15.043292152765501</v>
      </c>
      <c r="AH82" s="15">
        <v>16.227716000000001</v>
      </c>
      <c r="AI82" s="15">
        <v>11.6328140566873</v>
      </c>
      <c r="AJ82" s="15">
        <v>11.255435166287601</v>
      </c>
      <c r="AK82" s="15">
        <v>10.2843649188102</v>
      </c>
      <c r="AL82" s="15">
        <v>10</v>
      </c>
      <c r="AM82" s="15">
        <v>10.9192</v>
      </c>
      <c r="AN82" s="15"/>
      <c r="AO82" s="15"/>
      <c r="AP82" s="15"/>
      <c r="AQ82" s="21"/>
      <c r="AR82" s="15"/>
      <c r="AS82" s="15"/>
      <c r="AT82" s="15"/>
      <c r="AU82" s="15"/>
      <c r="AV82" s="15"/>
      <c r="AW82" s="15"/>
      <c r="AX82" s="21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5">
        <f>AVERAGE(AG82:BI82)</f>
        <v>12.194688899221516</v>
      </c>
      <c r="BK82" s="2"/>
    </row>
    <row r="83" spans="1:63">
      <c r="A83">
        <v>54</v>
      </c>
      <c r="B83" s="3">
        <v>17.3003499704507</v>
      </c>
      <c r="C83" s="3">
        <v>18.437208999999999</v>
      </c>
      <c r="D83" s="3">
        <v>13.1077746775725</v>
      </c>
      <c r="E83" s="3">
        <v>9.7214730732099799</v>
      </c>
      <c r="F83" s="3">
        <v>16.250444404527201</v>
      </c>
      <c r="G83" s="3">
        <v>14.0038</v>
      </c>
      <c r="H83" s="20"/>
      <c r="I83" s="20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5">
        <f t="shared" si="1"/>
        <v>14.803508520960063</v>
      </c>
      <c r="AF83" s="2"/>
      <c r="AG83" s="15">
        <v>15.3469925139498</v>
      </c>
      <c r="AH83" s="15">
        <v>16.462890000000002</v>
      </c>
      <c r="AI83" s="15">
        <v>11.983855565509</v>
      </c>
      <c r="AJ83" s="15">
        <v>11.399181120035699</v>
      </c>
      <c r="AK83" s="15">
        <v>10.6441722510821</v>
      </c>
      <c r="AL83" s="15">
        <v>10.199999999999999</v>
      </c>
      <c r="AM83" s="15">
        <v>11.279</v>
      </c>
      <c r="AN83" s="15"/>
      <c r="AO83" s="15"/>
      <c r="AP83" s="15"/>
      <c r="AQ83" s="21"/>
      <c r="AR83" s="15"/>
      <c r="AS83" s="15"/>
      <c r="AT83" s="15"/>
      <c r="AU83" s="15"/>
      <c r="AV83" s="15"/>
      <c r="AW83" s="15"/>
      <c r="AX83" s="21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5">
        <f>AVERAGE(AG83:BI83)</f>
        <v>12.473727350082372</v>
      </c>
      <c r="BK83" s="2"/>
    </row>
    <row r="84" spans="1:63">
      <c r="A84">
        <v>55</v>
      </c>
      <c r="B84" s="3">
        <v>17.493619810285701</v>
      </c>
      <c r="C84" s="3">
        <v>18.944503999999998</v>
      </c>
      <c r="D84" s="3">
        <v>13.4687521322364</v>
      </c>
      <c r="E84" s="3">
        <v>10.0296728560362</v>
      </c>
      <c r="F84" s="3">
        <v>16.6760697916684</v>
      </c>
      <c r="G84" s="3">
        <v>14.3048</v>
      </c>
      <c r="H84" s="20"/>
      <c r="I84" s="20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5">
        <f t="shared" si="1"/>
        <v>15.152903098371118</v>
      </c>
      <c r="AF84" s="2"/>
      <c r="AG84" s="15">
        <v>15.6381241118823</v>
      </c>
      <c r="AH84" s="15">
        <v>16.745947999999999</v>
      </c>
      <c r="AI84" s="15">
        <v>12.3462028831757</v>
      </c>
      <c r="AJ84" s="15">
        <v>11.5474180742379</v>
      </c>
      <c r="AK84" s="15">
        <v>10.9934685733595</v>
      </c>
      <c r="AL84" s="15">
        <v>10.4</v>
      </c>
      <c r="AM84" s="15">
        <v>11.6997</v>
      </c>
      <c r="AN84" s="15"/>
      <c r="AO84" s="15"/>
      <c r="AP84" s="15"/>
      <c r="AQ84" s="21"/>
      <c r="AR84" s="15"/>
      <c r="AS84" s="15"/>
      <c r="AT84" s="15"/>
      <c r="AU84" s="15"/>
      <c r="AV84" s="15"/>
      <c r="AW84" s="15"/>
      <c r="AX84" s="21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5">
        <f>AVERAGE(AG84:BI84)</f>
        <v>12.76726594895077</v>
      </c>
      <c r="BK84" s="2"/>
    </row>
    <row r="85" spans="1:63">
      <c r="A85">
        <v>56</v>
      </c>
      <c r="B85" s="3">
        <v>17.7419347480208</v>
      </c>
      <c r="C85" s="3">
        <v>19.426327000000001</v>
      </c>
      <c r="D85" s="3">
        <v>13.833711421743899</v>
      </c>
      <c r="E85" s="3">
        <v>10.151010056018301</v>
      </c>
      <c r="F85" s="3">
        <v>17.067732667264501</v>
      </c>
      <c r="G85" s="3">
        <v>14.6579</v>
      </c>
      <c r="H85" s="20"/>
      <c r="I85" s="20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5">
        <f t="shared" si="1"/>
        <v>15.479769315507916</v>
      </c>
      <c r="AF85" s="2"/>
      <c r="AG85" s="15">
        <v>15.8559951135507</v>
      </c>
      <c r="AH85" s="15">
        <v>17.148420999999999</v>
      </c>
      <c r="AI85" s="15">
        <v>12.7122816592044</v>
      </c>
      <c r="AJ85" s="15">
        <v>11.675143276526599</v>
      </c>
      <c r="AK85" s="15">
        <v>11.314674857748299</v>
      </c>
      <c r="AL85" s="15">
        <v>10.6</v>
      </c>
      <c r="AM85" s="15">
        <v>12.034800000000001</v>
      </c>
      <c r="AN85" s="15"/>
      <c r="AO85" s="15"/>
      <c r="AP85" s="15"/>
      <c r="AQ85" s="21"/>
      <c r="AR85" s="15"/>
      <c r="AS85" s="15"/>
      <c r="AT85" s="15"/>
      <c r="AU85" s="15"/>
      <c r="AV85" s="15"/>
      <c r="AW85" s="15"/>
      <c r="AX85" s="21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5">
        <f>AVERAGE(AG85:BI85)</f>
        <v>13.048759415289998</v>
      </c>
      <c r="BK85" s="2"/>
    </row>
    <row r="86" spans="1:63">
      <c r="A86">
        <v>57</v>
      </c>
      <c r="B86" s="3">
        <v>18.177488994476199</v>
      </c>
      <c r="C86" s="3">
        <v>19.905279</v>
      </c>
      <c r="D86" s="3">
        <v>14.1984600032781</v>
      </c>
      <c r="E86" s="3">
        <v>10.3142894796273</v>
      </c>
      <c r="F86" s="3">
        <v>17.404885057062799</v>
      </c>
      <c r="G86" s="3">
        <v>14.973100000000001</v>
      </c>
      <c r="H86" s="20"/>
      <c r="I86" s="20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5">
        <f t="shared" si="1"/>
        <v>15.828917089074066</v>
      </c>
      <c r="AF86" s="2"/>
      <c r="AG86" s="15">
        <v>16.083701506922299</v>
      </c>
      <c r="AH86" s="15">
        <v>17.426439999999999</v>
      </c>
      <c r="AI86" s="15">
        <v>13.074180329290799</v>
      </c>
      <c r="AJ86" s="15">
        <v>11.886137659785099</v>
      </c>
      <c r="AK86" s="15">
        <v>11.8004910784434</v>
      </c>
      <c r="AL86" s="15">
        <v>10.8</v>
      </c>
      <c r="AM86" s="15">
        <v>12.502000000000001</v>
      </c>
      <c r="AN86" s="15"/>
      <c r="AO86" s="15"/>
      <c r="AP86" s="15"/>
      <c r="AQ86" s="21"/>
      <c r="AR86" s="15"/>
      <c r="AS86" s="15"/>
      <c r="AT86" s="15"/>
      <c r="AU86" s="15"/>
      <c r="AV86" s="15"/>
      <c r="AW86" s="15"/>
      <c r="AX86" s="21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5">
        <f>AVERAGE(AG86:BI86)</f>
        <v>13.367564367777371</v>
      </c>
      <c r="BK86" s="2"/>
    </row>
    <row r="87" spans="1:63">
      <c r="A87">
        <v>58</v>
      </c>
      <c r="B87" s="3">
        <v>18.649197627601001</v>
      </c>
      <c r="C87" s="3">
        <v>20.358996999999999</v>
      </c>
      <c r="D87" s="3">
        <v>14.558805334022299</v>
      </c>
      <c r="E87" s="3">
        <v>10.555265890267901</v>
      </c>
      <c r="F87" s="3">
        <v>17.771650324362501</v>
      </c>
      <c r="G87" s="3">
        <v>15.350199999999999</v>
      </c>
      <c r="H87" s="20"/>
      <c r="I87" s="20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5">
        <f t="shared" si="1"/>
        <v>16.207352696042282</v>
      </c>
      <c r="AF87" s="2"/>
      <c r="AG87" s="15">
        <v>16.339821278321899</v>
      </c>
      <c r="AH87" s="15">
        <v>17.657720000000001</v>
      </c>
      <c r="AI87" s="15">
        <v>13.423987329130799</v>
      </c>
      <c r="AJ87" s="15">
        <v>12.1280388035443</v>
      </c>
      <c r="AK87" s="15">
        <v>12.2301701311765</v>
      </c>
      <c r="AL87" s="15">
        <v>11</v>
      </c>
      <c r="AM87" s="15">
        <v>12.8758</v>
      </c>
      <c r="AN87" s="15"/>
      <c r="AO87" s="15"/>
      <c r="AP87" s="15"/>
      <c r="AQ87" s="21"/>
      <c r="AR87" s="15"/>
      <c r="AS87" s="15"/>
      <c r="AT87" s="15"/>
      <c r="AU87" s="15"/>
      <c r="AV87" s="15"/>
      <c r="AW87" s="15"/>
      <c r="AX87" s="21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5">
        <f>AVERAGE(AG87:BI87)</f>
        <v>13.665076791739072</v>
      </c>
      <c r="BK87" s="2"/>
    </row>
    <row r="88" spans="1:63">
      <c r="A88">
        <v>59</v>
      </c>
      <c r="B88" s="3">
        <v>18.985009459810701</v>
      </c>
      <c r="C88" s="3">
        <v>21.087415</v>
      </c>
      <c r="D88" s="3">
        <v>14.9105548711595</v>
      </c>
      <c r="E88" s="3">
        <v>10.811410062211699</v>
      </c>
      <c r="F88" s="3">
        <v>18.179195179102098</v>
      </c>
      <c r="G88" s="3">
        <v>15.6999</v>
      </c>
      <c r="H88" s="20"/>
      <c r="I88" s="20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5">
        <f t="shared" si="1"/>
        <v>16.612247428713999</v>
      </c>
      <c r="AF88" s="2"/>
      <c r="AG88" s="15">
        <v>16.616733806182499</v>
      </c>
      <c r="AH88" s="15">
        <v>17.981987</v>
      </c>
      <c r="AI88" s="15">
        <v>13.753862737473799</v>
      </c>
      <c r="AJ88" s="15">
        <v>12.2126233456893</v>
      </c>
      <c r="AK88" s="15">
        <v>12.5791297146709</v>
      </c>
      <c r="AL88" s="15">
        <v>11.2</v>
      </c>
      <c r="AM88" s="15">
        <v>13.171900000000001</v>
      </c>
      <c r="AN88" s="15"/>
      <c r="AO88" s="15"/>
      <c r="AP88" s="15"/>
      <c r="AQ88" s="21"/>
      <c r="AR88" s="15"/>
      <c r="AS88" s="15"/>
      <c r="AT88" s="15"/>
      <c r="AU88" s="15"/>
      <c r="AV88" s="15"/>
      <c r="AW88" s="15"/>
      <c r="AX88" s="21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5">
        <f>AVERAGE(AG88:BI88)</f>
        <v>13.93089094343093</v>
      </c>
      <c r="BK88" s="2"/>
    </row>
    <row r="89" spans="1:63">
      <c r="A89">
        <v>60</v>
      </c>
      <c r="B89" s="3">
        <v>19.659854414412401</v>
      </c>
      <c r="C89" s="3">
        <v>21.606051999999998</v>
      </c>
      <c r="D89" s="3">
        <v>15.249518597068199</v>
      </c>
      <c r="E89" s="3">
        <v>11.0268717969794</v>
      </c>
      <c r="F89" s="3">
        <v>18.541970737761499</v>
      </c>
      <c r="G89" s="3">
        <v>15.943099999999999</v>
      </c>
      <c r="H89" s="20"/>
      <c r="I89" s="20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5">
        <f t="shared" si="1"/>
        <v>17.004561257703585</v>
      </c>
      <c r="AF89" s="2"/>
      <c r="AG89" s="15">
        <v>16.7376286138051</v>
      </c>
      <c r="AH89" s="15">
        <v>18.214044999999999</v>
      </c>
      <c r="AI89" s="15">
        <v>14.0608625734074</v>
      </c>
      <c r="AJ89" s="15">
        <v>12.311762260884301</v>
      </c>
      <c r="AK89" s="15">
        <v>12.989946433339799</v>
      </c>
      <c r="AL89" s="15">
        <v>11.4</v>
      </c>
      <c r="AM89" s="15">
        <v>13.4788</v>
      </c>
      <c r="AN89" s="15"/>
      <c r="AO89" s="15"/>
      <c r="AP89" s="15"/>
      <c r="AQ89" s="21"/>
      <c r="AR89" s="15"/>
      <c r="AS89" s="15"/>
      <c r="AT89" s="15"/>
      <c r="AU89" s="15"/>
      <c r="AV89" s="15"/>
      <c r="AW89" s="15"/>
      <c r="AX89" s="21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5">
        <f>AVERAGE(AG89:BI89)</f>
        <v>14.170434983062373</v>
      </c>
      <c r="BK89" s="2"/>
    </row>
    <row r="90" spans="1:63">
      <c r="A90">
        <v>61</v>
      </c>
      <c r="B90" s="3">
        <v>19.929516982724</v>
      </c>
      <c r="C90" s="3">
        <v>22.012985</v>
      </c>
      <c r="D90" s="3">
        <v>15.573188076889</v>
      </c>
      <c r="E90" s="3">
        <v>11.2471617162699</v>
      </c>
      <c r="F90" s="3">
        <v>18.832582555172301</v>
      </c>
      <c r="G90" s="3">
        <v>16.343699999999998</v>
      </c>
      <c r="H90" s="20"/>
      <c r="I90" s="20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5">
        <f t="shared" si="1"/>
        <v>17.323189055175867</v>
      </c>
      <c r="AF90" s="2"/>
      <c r="AG90" s="15">
        <v>16.9228275629937</v>
      </c>
      <c r="AH90" s="15">
        <v>18.550782999999999</v>
      </c>
      <c r="AI90" s="15">
        <v>14.349996561683501</v>
      </c>
      <c r="AJ90" s="15">
        <v>12.445381845252999</v>
      </c>
      <c r="AK90" s="15">
        <v>13.355108824138901</v>
      </c>
      <c r="AL90" s="15">
        <v>11.6</v>
      </c>
      <c r="AM90" s="15">
        <v>13.777900000000001</v>
      </c>
      <c r="AN90" s="15"/>
      <c r="AO90" s="15"/>
      <c r="AP90" s="15"/>
      <c r="AQ90" s="21"/>
      <c r="AR90" s="15"/>
      <c r="AS90" s="15"/>
      <c r="AT90" s="15"/>
      <c r="AU90" s="15"/>
      <c r="AV90" s="15"/>
      <c r="AW90" s="15"/>
      <c r="AX90" s="21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5">
        <f>AVERAGE(AG90:BI90)</f>
        <v>14.428856827724156</v>
      </c>
      <c r="BK90" s="2"/>
    </row>
    <row r="91" spans="1:63">
      <c r="A91">
        <v>62</v>
      </c>
      <c r="B91" s="3">
        <v>20.529092760455001</v>
      </c>
      <c r="C91" s="3">
        <v>22.437829000000001</v>
      </c>
      <c r="D91" s="3">
        <v>15.883646785518801</v>
      </c>
      <c r="E91" s="3">
        <v>11.526078969861899</v>
      </c>
      <c r="F91" s="3">
        <v>19.189979089973701</v>
      </c>
      <c r="G91" s="3">
        <v>16.799399999999999</v>
      </c>
      <c r="H91" s="20"/>
      <c r="I91" s="20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5">
        <f t="shared" si="1"/>
        <v>17.727671100968234</v>
      </c>
      <c r="AF91" s="2"/>
      <c r="AG91" s="15">
        <v>17.117723404099898</v>
      </c>
      <c r="AH91" s="15">
        <v>18.752690999999999</v>
      </c>
      <c r="AI91" s="15">
        <v>14.627003129779199</v>
      </c>
      <c r="AJ91" s="15">
        <v>12.6220089347173</v>
      </c>
      <c r="AK91" s="15">
        <v>13.7491407282448</v>
      </c>
      <c r="AL91" s="15">
        <v>11.8</v>
      </c>
      <c r="AM91" s="15">
        <v>14.0488</v>
      </c>
      <c r="AN91" s="15"/>
      <c r="AO91" s="15"/>
      <c r="AP91" s="15"/>
      <c r="AQ91" s="21"/>
      <c r="AR91" s="15"/>
      <c r="AS91" s="15"/>
      <c r="AT91" s="15"/>
      <c r="AU91" s="15"/>
      <c r="AV91" s="15"/>
      <c r="AW91" s="15"/>
      <c r="AX91" s="21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5">
        <f>AVERAGE(AG91:BI91)</f>
        <v>14.673909599548741</v>
      </c>
      <c r="BK91" s="2"/>
    </row>
    <row r="92" spans="1:63">
      <c r="A92">
        <v>63</v>
      </c>
      <c r="B92" s="3">
        <v>20.724803449472901</v>
      </c>
      <c r="C92" s="3">
        <v>22.761766999999999</v>
      </c>
      <c r="D92" s="3">
        <v>16.183754813764999</v>
      </c>
      <c r="E92" s="3">
        <v>11.7610555331875</v>
      </c>
      <c r="F92" s="3">
        <v>19.550203547756301</v>
      </c>
      <c r="G92" s="3">
        <v>17.133199999999999</v>
      </c>
      <c r="H92" s="20"/>
      <c r="I92" s="20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5">
        <f t="shared" si="1"/>
        <v>18.019130724030283</v>
      </c>
      <c r="AF92" s="2"/>
      <c r="AG92" s="15">
        <v>17.333900139934102</v>
      </c>
      <c r="AH92" s="15">
        <v>18.924821000000001</v>
      </c>
      <c r="AI92" s="15">
        <v>14.8976207051712</v>
      </c>
      <c r="AJ92" s="15">
        <v>12.716674202945701</v>
      </c>
      <c r="AK92" s="15">
        <v>14.214140214713799</v>
      </c>
      <c r="AL92" s="15">
        <v>12</v>
      </c>
      <c r="AM92" s="15">
        <v>14.446899999999999</v>
      </c>
      <c r="AN92" s="15"/>
      <c r="AO92" s="15"/>
      <c r="AP92" s="15"/>
      <c r="AQ92" s="21"/>
      <c r="AR92" s="15"/>
      <c r="AS92" s="15"/>
      <c r="AT92" s="15"/>
      <c r="AU92" s="15"/>
      <c r="AV92" s="15"/>
      <c r="AW92" s="15"/>
      <c r="AX92" s="21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5">
        <f>AVERAGE(AG92:BI92)</f>
        <v>14.933436608966399</v>
      </c>
      <c r="BK92" s="2"/>
    </row>
    <row r="93" spans="1:63">
      <c r="A93">
        <v>64</v>
      </c>
      <c r="B93" s="3">
        <v>21.238112916474101</v>
      </c>
      <c r="C93" s="3">
        <v>23.052099999999999</v>
      </c>
      <c r="D93" s="3">
        <v>16.476372252435301</v>
      </c>
      <c r="E93" s="3">
        <v>12.0021269308386</v>
      </c>
      <c r="F93" s="3">
        <v>19.9137246075822</v>
      </c>
      <c r="G93" s="3">
        <v>17.380500000000001</v>
      </c>
      <c r="H93" s="20"/>
      <c r="I93" s="20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5">
        <f t="shared" si="1"/>
        <v>18.343822784555034</v>
      </c>
      <c r="AF93" s="2"/>
      <c r="AG93" s="15">
        <v>17.623542739885401</v>
      </c>
      <c r="AH93" s="15">
        <v>19.160961</v>
      </c>
      <c r="AI93" s="15">
        <v>15.1675877153366</v>
      </c>
      <c r="AJ93" s="15">
        <v>12.780707699122001</v>
      </c>
      <c r="AK93" s="15">
        <v>14.528515611313001</v>
      </c>
      <c r="AL93" s="15">
        <v>12.2</v>
      </c>
      <c r="AM93" s="15">
        <v>14.9579</v>
      </c>
      <c r="AN93" s="15"/>
      <c r="AO93" s="15"/>
      <c r="AP93" s="15"/>
      <c r="AQ93" s="21"/>
      <c r="AR93" s="15"/>
      <c r="AS93" s="15"/>
      <c r="AT93" s="15"/>
      <c r="AU93" s="15"/>
      <c r="AV93" s="15"/>
      <c r="AW93" s="15"/>
      <c r="AX93" s="21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5">
        <f>AVERAGE(AG93:BI93)</f>
        <v>15.202744966522429</v>
      </c>
      <c r="BK93" s="2"/>
    </row>
    <row r="94" spans="1:63">
      <c r="A94">
        <v>65</v>
      </c>
      <c r="B94" s="3">
        <v>21.5872687727407</v>
      </c>
      <c r="C94" s="3">
        <v>23.332903000000002</v>
      </c>
      <c r="D94" s="3">
        <v>16.764359192337299</v>
      </c>
      <c r="E94" s="3">
        <v>12.2416466654342</v>
      </c>
      <c r="F94" s="3">
        <v>20.202042598701301</v>
      </c>
      <c r="G94" s="3">
        <v>17.628599999999999</v>
      </c>
      <c r="H94" s="20"/>
      <c r="I94" s="20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5">
        <f t="shared" ref="AE94:AE128" si="2">AVERAGE(B94:AD94)</f>
        <v>18.626136704868916</v>
      </c>
      <c r="AF94" s="2"/>
      <c r="AG94" s="15">
        <v>17.8224687055251</v>
      </c>
      <c r="AH94" s="15">
        <v>19.339431999999999</v>
      </c>
      <c r="AI94" s="15">
        <v>15.442642587752299</v>
      </c>
      <c r="AJ94" s="15">
        <v>12.875045275258699</v>
      </c>
      <c r="AK94" s="15">
        <v>14.959392804216</v>
      </c>
      <c r="AL94" s="15">
        <v>12.4</v>
      </c>
      <c r="AM94" s="15">
        <v>15.311199999999999</v>
      </c>
      <c r="AN94" s="15"/>
      <c r="AO94" s="15"/>
      <c r="AP94" s="15"/>
      <c r="AQ94" s="21"/>
      <c r="AR94" s="15"/>
      <c r="AS94" s="15"/>
      <c r="AT94" s="15"/>
      <c r="AU94" s="15"/>
      <c r="AV94" s="15"/>
      <c r="AW94" s="15"/>
      <c r="AX94" s="21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5">
        <f>AVERAGE(AG94:BI94)</f>
        <v>15.450025910393157</v>
      </c>
      <c r="BK94" s="2"/>
    </row>
    <row r="95" spans="1:63">
      <c r="A95">
        <v>66</v>
      </c>
      <c r="B95" s="3">
        <v>21.783510092986699</v>
      </c>
      <c r="C95" s="3">
        <v>23.682404999999999</v>
      </c>
      <c r="D95" s="3">
        <v>17.050575724278598</v>
      </c>
      <c r="E95" s="3">
        <v>12.701402203354901</v>
      </c>
      <c r="F95" s="3">
        <v>20.514466411458901</v>
      </c>
      <c r="G95" s="3">
        <v>17.954799999999999</v>
      </c>
      <c r="H95" s="20"/>
      <c r="I95" s="20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5">
        <f t="shared" si="2"/>
        <v>18.947859905346515</v>
      </c>
      <c r="AF95" s="2"/>
      <c r="AG95" s="15">
        <v>18.041911464730401</v>
      </c>
      <c r="AH95" s="15">
        <v>19.568159000000001</v>
      </c>
      <c r="AI95" s="15">
        <v>15.7274336083691</v>
      </c>
      <c r="AJ95" s="15">
        <v>12.9635443789699</v>
      </c>
      <c r="AK95" s="15">
        <v>15.3518535804593</v>
      </c>
      <c r="AL95" s="15">
        <v>12.6</v>
      </c>
      <c r="AM95" s="15">
        <v>15.585599999999999</v>
      </c>
      <c r="AN95" s="15"/>
      <c r="AO95" s="15"/>
      <c r="AP95" s="15"/>
      <c r="AQ95" s="21"/>
      <c r="AR95" s="15"/>
      <c r="AS95" s="15"/>
      <c r="AT95" s="15"/>
      <c r="AU95" s="15"/>
      <c r="AV95" s="15"/>
      <c r="AW95" s="15"/>
      <c r="AX95" s="21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5">
        <f>AVERAGE(AG95:BI95)</f>
        <v>15.691214576075527</v>
      </c>
      <c r="BK95" s="2"/>
    </row>
    <row r="96" spans="1:63">
      <c r="A96">
        <v>67</v>
      </c>
      <c r="B96" s="3">
        <v>21.985469188129802</v>
      </c>
      <c r="C96" s="3">
        <v>23.992977</v>
      </c>
      <c r="D96" s="3">
        <v>17.337881914156899</v>
      </c>
      <c r="E96" s="3">
        <v>13.0384091567647</v>
      </c>
      <c r="F96" s="3">
        <v>20.774380689875901</v>
      </c>
      <c r="G96" s="3">
        <v>18.253299999999999</v>
      </c>
      <c r="H96" s="20"/>
      <c r="I96" s="20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5">
        <f t="shared" si="2"/>
        <v>19.230402991487882</v>
      </c>
      <c r="AF96" s="2"/>
      <c r="AG96" s="15">
        <v>18.1841589907993</v>
      </c>
      <c r="AH96" s="15">
        <v>19.825237999999999</v>
      </c>
      <c r="AI96" s="15">
        <v>16.020112472447799</v>
      </c>
      <c r="AJ96" s="15">
        <v>13.085126139399</v>
      </c>
      <c r="AK96" s="15">
        <v>15.729413457382201</v>
      </c>
      <c r="AL96" s="15">
        <v>12.8</v>
      </c>
      <c r="AM96" s="15">
        <v>15.7783</v>
      </c>
      <c r="AN96" s="15"/>
      <c r="AO96" s="15"/>
      <c r="AP96" s="15"/>
      <c r="AQ96" s="21"/>
      <c r="AR96" s="15"/>
      <c r="AS96" s="15"/>
      <c r="AT96" s="15"/>
      <c r="AU96" s="15"/>
      <c r="AV96" s="15"/>
      <c r="AW96" s="15"/>
      <c r="AX96" s="21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5">
        <f>AVERAGE(AG96:BI96)</f>
        <v>15.917478437146901</v>
      </c>
      <c r="BK96" s="2"/>
    </row>
    <row r="97" spans="1:63">
      <c r="A97">
        <v>68</v>
      </c>
      <c r="B97" s="3">
        <v>22.292384134235299</v>
      </c>
      <c r="C97" s="3">
        <v>24.478833999999999</v>
      </c>
      <c r="D97" s="3">
        <v>17.628321676588602</v>
      </c>
      <c r="E97" s="3">
        <v>13.4312012050131</v>
      </c>
      <c r="F97" s="3">
        <v>21.082976473725399</v>
      </c>
      <c r="G97" s="3">
        <v>18.5778</v>
      </c>
      <c r="H97" s="20"/>
      <c r="I97" s="20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5">
        <f t="shared" si="2"/>
        <v>19.581919581593731</v>
      </c>
      <c r="AF97" s="2"/>
      <c r="AG97" s="15">
        <v>18.454302090260398</v>
      </c>
      <c r="AH97" s="15">
        <v>20.070744000000001</v>
      </c>
      <c r="AI97" s="15">
        <v>16.316434214104898</v>
      </c>
      <c r="AJ97" s="15">
        <v>13.4098916298577</v>
      </c>
      <c r="AK97" s="15">
        <v>16.076299516747898</v>
      </c>
      <c r="AL97" s="15">
        <v>13</v>
      </c>
      <c r="AM97" s="15">
        <v>16.043099999999999</v>
      </c>
      <c r="AN97" s="15"/>
      <c r="AO97" s="15"/>
      <c r="AP97" s="15"/>
      <c r="AQ97" s="21"/>
      <c r="AR97" s="15"/>
      <c r="AS97" s="15"/>
      <c r="AT97" s="15"/>
      <c r="AU97" s="15"/>
      <c r="AV97" s="15"/>
      <c r="AW97" s="15"/>
      <c r="AX97" s="21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5">
        <f>AVERAGE(AG97:BI97)</f>
        <v>16.195824492995843</v>
      </c>
      <c r="BK97" s="2"/>
    </row>
    <row r="98" spans="1:63">
      <c r="A98">
        <v>69</v>
      </c>
      <c r="B98" s="3">
        <v>22.458525026811699</v>
      </c>
      <c r="C98" s="3">
        <v>24.743599</v>
      </c>
      <c r="D98" s="3">
        <v>17.920975109331</v>
      </c>
      <c r="E98" s="3">
        <v>13.8865204816711</v>
      </c>
      <c r="F98" s="3">
        <v>21.3885150681647</v>
      </c>
      <c r="G98" s="3">
        <v>19.0413</v>
      </c>
      <c r="H98" s="20"/>
      <c r="I98" s="20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5">
        <f t="shared" si="2"/>
        <v>19.906572447663084</v>
      </c>
      <c r="AF98" s="2"/>
      <c r="AG98" s="15">
        <v>18.620928121458899</v>
      </c>
      <c r="AH98" s="15">
        <v>20.289556999999999</v>
      </c>
      <c r="AI98" s="15">
        <v>16.6121500756072</v>
      </c>
      <c r="AJ98" s="15">
        <v>13.5233332645112</v>
      </c>
      <c r="AK98" s="15">
        <v>16.518830883019501</v>
      </c>
      <c r="AL98" s="15">
        <v>13.4</v>
      </c>
      <c r="AM98" s="15">
        <v>16.406400000000001</v>
      </c>
      <c r="AN98" s="15"/>
      <c r="AO98" s="15"/>
      <c r="AP98" s="15"/>
      <c r="AQ98" s="21"/>
      <c r="AR98" s="15"/>
      <c r="AS98" s="15"/>
      <c r="AT98" s="15"/>
      <c r="AU98" s="15"/>
      <c r="AV98" s="15"/>
      <c r="AW98" s="15"/>
      <c r="AX98" s="21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5">
        <f>AVERAGE(AG98:BI98)</f>
        <v>16.48159990637097</v>
      </c>
      <c r="BK98" s="2"/>
    </row>
    <row r="99" spans="1:63">
      <c r="A99">
        <v>70</v>
      </c>
      <c r="B99" s="3">
        <v>22.692616095044901</v>
      </c>
      <c r="C99" s="3">
        <v>25.005860999999999</v>
      </c>
      <c r="D99" s="3">
        <v>18.214249740107199</v>
      </c>
      <c r="E99" s="3">
        <v>14.231373418710801</v>
      </c>
      <c r="F99" s="3">
        <v>21.716612495590699</v>
      </c>
      <c r="G99" s="3">
        <v>19.293099999999999</v>
      </c>
      <c r="H99" s="20"/>
      <c r="I99" s="20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5">
        <f t="shared" si="2"/>
        <v>20.192302124908931</v>
      </c>
      <c r="AF99" s="2"/>
      <c r="AG99" s="15">
        <v>18.726235407500699</v>
      </c>
      <c r="AH99" s="15">
        <v>20.518249999999998</v>
      </c>
      <c r="AI99" s="15">
        <v>16.903011299221902</v>
      </c>
      <c r="AJ99" s="15">
        <v>13.719995763443199</v>
      </c>
      <c r="AK99" s="15">
        <v>16.813509874250698</v>
      </c>
      <c r="AL99" s="15">
        <v>13.6</v>
      </c>
      <c r="AM99" s="15">
        <v>16.739999999999998</v>
      </c>
      <c r="AN99" s="15"/>
      <c r="AO99" s="15"/>
      <c r="AP99" s="15"/>
      <c r="AQ99" s="21"/>
      <c r="AR99" s="15"/>
      <c r="AS99" s="15"/>
      <c r="AT99" s="15"/>
      <c r="AU99" s="15"/>
      <c r="AV99" s="15"/>
      <c r="AW99" s="15"/>
      <c r="AX99" s="21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5">
        <f>AVERAGE(AG99:BI99)</f>
        <v>16.717286049202354</v>
      </c>
      <c r="BK99" s="2"/>
    </row>
    <row r="100" spans="1:63">
      <c r="A100">
        <v>71</v>
      </c>
      <c r="B100" s="3">
        <v>23.0562289938173</v>
      </c>
      <c r="C100" s="3">
        <v>25.405080000000002</v>
      </c>
      <c r="D100" s="3">
        <v>18.506553096640602</v>
      </c>
      <c r="E100" s="3">
        <v>14.708363098555299</v>
      </c>
      <c r="F100" s="3">
        <v>22.030770880648198</v>
      </c>
      <c r="G100" s="3">
        <v>19.660699999999999</v>
      </c>
      <c r="H100" s="20"/>
      <c r="I100" s="20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5">
        <f t="shared" si="2"/>
        <v>20.561282678276896</v>
      </c>
      <c r="AF100" s="2"/>
      <c r="AG100" s="15">
        <v>18.941809524754699</v>
      </c>
      <c r="AH100" s="15">
        <v>20.773005000000001</v>
      </c>
      <c r="AI100" s="15">
        <v>17.184769127215901</v>
      </c>
      <c r="AJ100" s="15">
        <v>13.834814989026199</v>
      </c>
      <c r="AK100" s="15">
        <v>17.2070271268854</v>
      </c>
      <c r="AL100" s="15">
        <v>13.8</v>
      </c>
      <c r="AM100" s="15">
        <v>16.925999999999998</v>
      </c>
      <c r="AN100" s="15"/>
      <c r="AO100" s="15"/>
      <c r="AP100" s="15"/>
      <c r="AQ100" s="21"/>
      <c r="AR100" s="15"/>
      <c r="AS100" s="15"/>
      <c r="AT100" s="15"/>
      <c r="AU100" s="15"/>
      <c r="AV100" s="15"/>
      <c r="AW100" s="15"/>
      <c r="AX100" s="21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5">
        <f>AVERAGE(AG100:BI100)</f>
        <v>16.952489395411742</v>
      </c>
      <c r="BK100" s="2"/>
    </row>
    <row r="101" spans="1:63">
      <c r="A101">
        <v>72</v>
      </c>
      <c r="B101" s="3">
        <v>23.402699396623799</v>
      </c>
      <c r="C101" s="3">
        <v>25.652228999999998</v>
      </c>
      <c r="D101" s="3">
        <v>18.796292706654398</v>
      </c>
      <c r="E101" s="3">
        <v>14.959354425571201</v>
      </c>
      <c r="F101" s="3">
        <v>22.325418567473399</v>
      </c>
      <c r="G101" s="3">
        <v>19.948</v>
      </c>
      <c r="H101" s="20"/>
      <c r="I101" s="20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5">
        <f t="shared" si="2"/>
        <v>20.847332349387134</v>
      </c>
      <c r="AF101" s="2"/>
      <c r="AG101" s="15">
        <v>19.081296924190799</v>
      </c>
      <c r="AH101" s="15">
        <v>20.903148000000002</v>
      </c>
      <c r="AI101" s="15">
        <v>17.4533648492108</v>
      </c>
      <c r="AJ101" s="15">
        <v>13.9986080895409</v>
      </c>
      <c r="AK101" s="15">
        <v>17.570964473235801</v>
      </c>
      <c r="AL101" s="15">
        <v>14</v>
      </c>
      <c r="AM101" s="15">
        <v>17.183399999999999</v>
      </c>
      <c r="AN101" s="15"/>
      <c r="AO101" s="15"/>
      <c r="AP101" s="15"/>
      <c r="AQ101" s="21"/>
      <c r="AR101" s="15"/>
      <c r="AS101" s="15"/>
      <c r="AT101" s="15"/>
      <c r="AU101" s="15"/>
      <c r="AV101" s="15"/>
      <c r="AW101" s="15"/>
      <c r="AX101" s="21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5">
        <f>AVERAGE(AG101:BI101)</f>
        <v>17.170111762311187</v>
      </c>
      <c r="BK101" s="2"/>
    </row>
    <row r="102" spans="1:63">
      <c r="A102">
        <v>73</v>
      </c>
      <c r="B102" s="3">
        <v>23.5874079970169</v>
      </c>
      <c r="C102" s="3">
        <v>25.916698</v>
      </c>
      <c r="D102" s="3">
        <v>19.081876097871898</v>
      </c>
      <c r="E102" s="3">
        <v>15.3485731051481</v>
      </c>
      <c r="F102" s="3">
        <v>22.632515150446</v>
      </c>
      <c r="G102" s="3">
        <v>20.210699999999999</v>
      </c>
      <c r="H102" s="20"/>
      <c r="I102" s="20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5">
        <f t="shared" si="2"/>
        <v>21.129628391747151</v>
      </c>
      <c r="AF102" s="2"/>
      <c r="AG102" s="15">
        <v>19.359428392475198</v>
      </c>
      <c r="AH102" s="15">
        <v>21.169597</v>
      </c>
      <c r="AI102" s="15">
        <v>17.708194200507702</v>
      </c>
      <c r="AJ102" s="15">
        <v>14.1334730925107</v>
      </c>
      <c r="AK102" s="15">
        <v>17.944315114994499</v>
      </c>
      <c r="AL102" s="15">
        <v>14.2</v>
      </c>
      <c r="AM102" s="15">
        <v>17.5015</v>
      </c>
      <c r="AN102" s="15"/>
      <c r="AO102" s="15"/>
      <c r="AP102" s="15"/>
      <c r="AQ102" s="21"/>
      <c r="AR102" s="15"/>
      <c r="AS102" s="15"/>
      <c r="AT102" s="15"/>
      <c r="AU102" s="15"/>
      <c r="AV102" s="15"/>
      <c r="AW102" s="15"/>
      <c r="AX102" s="21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5">
        <f>AVERAGE(AG102:BI102)</f>
        <v>17.430929685784012</v>
      </c>
      <c r="BK102" s="2"/>
    </row>
    <row r="103" spans="1:63">
      <c r="A103">
        <v>74</v>
      </c>
      <c r="B103" s="3">
        <v>23.9246868895682</v>
      </c>
      <c r="C103" s="3">
        <v>26.213781999999998</v>
      </c>
      <c r="D103" s="3">
        <v>19.361710798016301</v>
      </c>
      <c r="E103" s="3">
        <v>15.664872084914601</v>
      </c>
      <c r="F103" s="3">
        <v>22.971682189210899</v>
      </c>
      <c r="G103" s="3">
        <v>20.5274</v>
      </c>
      <c r="H103" s="20"/>
      <c r="I103" s="20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5">
        <f t="shared" si="2"/>
        <v>21.444022326951668</v>
      </c>
      <c r="AF103" s="2"/>
      <c r="AG103" s="15">
        <v>19.569538975459</v>
      </c>
      <c r="AH103" s="15">
        <v>21.376906999999999</v>
      </c>
      <c r="AI103" s="15">
        <v>17.951663856695902</v>
      </c>
      <c r="AJ103" s="15">
        <v>14.308940325108599</v>
      </c>
      <c r="AK103" s="15">
        <v>18.381930592003499</v>
      </c>
      <c r="AL103" s="15">
        <v>14.6</v>
      </c>
      <c r="AM103" s="15">
        <v>17.8569</v>
      </c>
      <c r="AN103" s="15"/>
      <c r="AO103" s="15"/>
      <c r="AP103" s="15"/>
      <c r="AQ103" s="21"/>
      <c r="AR103" s="15"/>
      <c r="AS103" s="15"/>
      <c r="AT103" s="15"/>
      <c r="AU103" s="15"/>
      <c r="AV103" s="15"/>
      <c r="AW103" s="15"/>
      <c r="AX103" s="21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5">
        <f>AVERAGE(AG103:BI103)</f>
        <v>17.720840107038139</v>
      </c>
      <c r="BK103" s="2"/>
    </row>
    <row r="104" spans="1:63">
      <c r="A104">
        <v>75</v>
      </c>
      <c r="B104" s="3">
        <v>24.156314608072599</v>
      </c>
      <c r="C104" s="3">
        <v>26.564066</v>
      </c>
      <c r="D104" s="3">
        <v>19.634445077480301</v>
      </c>
      <c r="E104" s="3">
        <v>16.112006261100401</v>
      </c>
      <c r="F104" s="3">
        <v>23.3179625495262</v>
      </c>
      <c r="G104" s="3">
        <v>20.6919</v>
      </c>
      <c r="H104" s="20"/>
      <c r="I104" s="20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5">
        <f t="shared" si="2"/>
        <v>21.746115749363252</v>
      </c>
      <c r="AF104" s="2"/>
      <c r="AG104" s="15">
        <v>19.724925143855</v>
      </c>
      <c r="AH104" s="15">
        <v>21.561283</v>
      </c>
      <c r="AI104" s="15">
        <v>18.186281314296899</v>
      </c>
      <c r="AJ104" s="15">
        <v>14.4223035197277</v>
      </c>
      <c r="AK104" s="15">
        <v>18.697565458379099</v>
      </c>
      <c r="AL104" s="15">
        <v>14.8</v>
      </c>
      <c r="AM104" s="15">
        <v>18.097000000000001</v>
      </c>
      <c r="AN104" s="15"/>
      <c r="AO104" s="15"/>
      <c r="AP104" s="15"/>
      <c r="AQ104" s="21"/>
      <c r="AR104" s="15"/>
      <c r="AS104" s="15"/>
      <c r="AT104" s="15"/>
      <c r="AU104" s="15"/>
      <c r="AV104" s="15"/>
      <c r="AW104" s="15"/>
      <c r="AX104" s="21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5">
        <f>AVERAGE(AG104:BI104)</f>
        <v>17.927051205179815</v>
      </c>
      <c r="BK104" s="2"/>
    </row>
    <row r="105" spans="1:63">
      <c r="A105">
        <v>76</v>
      </c>
      <c r="B105" s="3">
        <v>24.455576265033301</v>
      </c>
      <c r="C105" s="3">
        <v>26.744423000000001</v>
      </c>
      <c r="D105" s="3">
        <v>19.901419386097299</v>
      </c>
      <c r="E105" s="3">
        <v>16.414136087236301</v>
      </c>
      <c r="F105" s="3">
        <v>23.669656561863299</v>
      </c>
      <c r="G105" s="3">
        <v>20.988499999999998</v>
      </c>
      <c r="H105" s="20"/>
      <c r="I105" s="20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5">
        <f t="shared" si="2"/>
        <v>22.0289518833717</v>
      </c>
      <c r="AF105" s="2"/>
      <c r="AG105" s="15">
        <v>19.862585168045801</v>
      </c>
      <c r="AH105" s="15">
        <v>21.727951999999998</v>
      </c>
      <c r="AI105" s="15">
        <v>18.414554069832</v>
      </c>
      <c r="AJ105" s="15">
        <v>14.572317602356399</v>
      </c>
      <c r="AK105" s="15">
        <v>19.109554387193199</v>
      </c>
      <c r="AL105" s="15">
        <v>15</v>
      </c>
      <c r="AM105" s="15">
        <v>18.461400000000001</v>
      </c>
      <c r="AN105" s="15"/>
      <c r="AO105" s="15"/>
      <c r="AP105" s="15"/>
      <c r="AQ105" s="21"/>
      <c r="AR105" s="15"/>
      <c r="AS105" s="15"/>
      <c r="AT105" s="15"/>
      <c r="AU105" s="15"/>
      <c r="AV105" s="15"/>
      <c r="AW105" s="15"/>
      <c r="AX105" s="21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5">
        <f>AVERAGE(AG105:BI105)</f>
        <v>18.164051889632486</v>
      </c>
      <c r="BK105" s="2"/>
    </row>
    <row r="106" spans="1:63">
      <c r="A106">
        <v>77</v>
      </c>
      <c r="B106" s="3">
        <v>24.747592487081899</v>
      </c>
      <c r="C106" s="3">
        <v>27.011005999999998</v>
      </c>
      <c r="D106" s="3">
        <v>20.165661815945999</v>
      </c>
      <c r="E106" s="3">
        <v>16.9351256097152</v>
      </c>
      <c r="F106" s="3">
        <v>23.966300457560301</v>
      </c>
      <c r="G106" s="3">
        <v>21.465299999999999</v>
      </c>
      <c r="H106" s="20"/>
      <c r="I106" s="20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5">
        <f t="shared" si="2"/>
        <v>22.381831061717236</v>
      </c>
      <c r="AF106" s="2"/>
      <c r="AG106" s="15">
        <v>20.009984935572199</v>
      </c>
      <c r="AH106" s="15">
        <v>21.870656</v>
      </c>
      <c r="AI106" s="15">
        <v>18.638989619822802</v>
      </c>
      <c r="AJ106" s="15">
        <v>14.7789327929022</v>
      </c>
      <c r="AK106" s="15">
        <v>19.492333818440098</v>
      </c>
      <c r="AL106" s="15">
        <v>15.2</v>
      </c>
      <c r="AM106" s="15">
        <v>18.625399999999999</v>
      </c>
      <c r="AN106" s="15"/>
      <c r="AO106" s="15"/>
      <c r="AP106" s="15"/>
      <c r="AQ106" s="21"/>
      <c r="AR106" s="15"/>
      <c r="AS106" s="15"/>
      <c r="AT106" s="15"/>
      <c r="AU106" s="15"/>
      <c r="AV106" s="15"/>
      <c r="AW106" s="15"/>
      <c r="AX106" s="21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5">
        <f>AVERAGE(AG106:BI106)</f>
        <v>18.373756738105328</v>
      </c>
      <c r="BK106" s="2"/>
    </row>
    <row r="107" spans="1:63">
      <c r="A107">
        <v>78</v>
      </c>
      <c r="B107" s="3">
        <v>24.8812395041092</v>
      </c>
      <c r="C107" s="3">
        <v>27.188662000000001</v>
      </c>
      <c r="D107" s="3">
        <v>20.430226454426499</v>
      </c>
      <c r="E107" s="3">
        <v>17.361139581770701</v>
      </c>
      <c r="F107" s="3">
        <v>24.256196289774</v>
      </c>
      <c r="G107" s="3">
        <v>21.633600000000001</v>
      </c>
      <c r="H107" s="20"/>
      <c r="I107" s="20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5">
        <f t="shared" si="2"/>
        <v>22.625177305013398</v>
      </c>
      <c r="AF107" s="2"/>
      <c r="AG107" s="15">
        <v>20.096241242877799</v>
      </c>
      <c r="AH107" s="15">
        <v>22.083036</v>
      </c>
      <c r="AI107" s="15">
        <v>18.862095460790801</v>
      </c>
      <c r="AJ107" s="15">
        <v>14.909657785299</v>
      </c>
      <c r="AK107" s="15">
        <v>19.8852530198049</v>
      </c>
      <c r="AL107" s="15">
        <v>15.6</v>
      </c>
      <c r="AM107" s="15">
        <v>18.857399999999998</v>
      </c>
      <c r="AN107" s="15"/>
      <c r="AO107" s="15"/>
      <c r="AP107" s="15"/>
      <c r="AQ107" s="21"/>
      <c r="AR107" s="15"/>
      <c r="AS107" s="15"/>
      <c r="AT107" s="15"/>
      <c r="AU107" s="15"/>
      <c r="AV107" s="15"/>
      <c r="AW107" s="15"/>
      <c r="AX107" s="21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5">
        <f>AVERAGE(AG107:BI107)</f>
        <v>18.613383358396074</v>
      </c>
      <c r="BK107" s="2"/>
    </row>
    <row r="108" spans="1:63">
      <c r="A108">
        <v>79</v>
      </c>
      <c r="B108" s="3">
        <v>25.101412671867301</v>
      </c>
      <c r="C108" s="3">
        <v>27.486104999999998</v>
      </c>
      <c r="D108" s="3">
        <v>20.698167388938501</v>
      </c>
      <c r="E108" s="3">
        <v>17.6745653701831</v>
      </c>
      <c r="F108" s="3">
        <v>24.525257543729001</v>
      </c>
      <c r="G108" s="3">
        <v>21.901499999999999</v>
      </c>
      <c r="H108" s="20"/>
      <c r="I108" s="20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5">
        <f t="shared" si="2"/>
        <v>22.897834662452983</v>
      </c>
      <c r="AF108" s="2"/>
      <c r="AG108" s="15">
        <v>20.275280888222301</v>
      </c>
      <c r="AH108" s="15">
        <v>22.335683</v>
      </c>
      <c r="AI108" s="15">
        <v>19.086379089257498</v>
      </c>
      <c r="AJ108" s="15">
        <v>15.0729438645981</v>
      </c>
      <c r="AK108" s="15">
        <v>20.245808996176098</v>
      </c>
      <c r="AL108" s="15">
        <v>15.8</v>
      </c>
      <c r="AM108" s="15">
        <v>19.025700000000001</v>
      </c>
      <c r="AN108" s="15"/>
      <c r="AO108" s="15"/>
      <c r="AP108" s="15"/>
      <c r="AQ108" s="21"/>
      <c r="AR108" s="15"/>
      <c r="AS108" s="15"/>
      <c r="AT108" s="15"/>
      <c r="AU108" s="15"/>
      <c r="AV108" s="15"/>
      <c r="AW108" s="15"/>
      <c r="AX108" s="21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5">
        <f>AVERAGE(AG108:BI108)</f>
        <v>18.834542262607709</v>
      </c>
      <c r="BK108" s="2"/>
    </row>
    <row r="109" spans="1:63">
      <c r="A109">
        <v>80</v>
      </c>
      <c r="B109" s="3">
        <v>25.2843625620423</v>
      </c>
      <c r="C109" s="3">
        <v>27.824306</v>
      </c>
      <c r="D109" s="3">
        <v>20.972538706882101</v>
      </c>
      <c r="E109" s="3">
        <v>18.010560495767301</v>
      </c>
      <c r="F109" s="3">
        <v>24.830780210627101</v>
      </c>
      <c r="G109" s="3">
        <v>22.3142</v>
      </c>
      <c r="H109" s="20"/>
      <c r="I109" s="20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5">
        <f t="shared" si="2"/>
        <v>23.206124662553133</v>
      </c>
      <c r="AF109" s="2"/>
      <c r="AG109" s="15">
        <v>20.415724310199401</v>
      </c>
      <c r="AH109" s="15">
        <v>22.450521999999999</v>
      </c>
      <c r="AI109" s="15">
        <v>19.314021739728101</v>
      </c>
      <c r="AJ109" s="15">
        <v>15.376771981753199</v>
      </c>
      <c r="AK109" s="15">
        <v>20.566922787310599</v>
      </c>
      <c r="AL109" s="15">
        <v>16</v>
      </c>
      <c r="AM109" s="15">
        <v>19.1767</v>
      </c>
      <c r="AN109" s="15"/>
      <c r="AO109" s="15"/>
      <c r="AP109" s="15"/>
      <c r="AQ109" s="21"/>
      <c r="AR109" s="15"/>
      <c r="AS109" s="15"/>
      <c r="AT109" s="15"/>
      <c r="AU109" s="15"/>
      <c r="AV109" s="15"/>
      <c r="AW109" s="15"/>
      <c r="AX109" s="21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5">
        <f>AVERAGE(AG109:BI109)</f>
        <v>19.042951831284473</v>
      </c>
      <c r="BK109" s="2"/>
    </row>
    <row r="110" spans="1:63">
      <c r="A110">
        <v>81</v>
      </c>
      <c r="B110" s="3">
        <v>25.530147957917102</v>
      </c>
      <c r="C110" s="3">
        <v>28.088287999999999</v>
      </c>
      <c r="D110" s="3">
        <v>21.256394495657101</v>
      </c>
      <c r="E110" s="3">
        <v>18.435744119148598</v>
      </c>
      <c r="F110" s="3">
        <v>25.1449118100332</v>
      </c>
      <c r="G110" s="3">
        <v>22.482900000000001</v>
      </c>
      <c r="H110" s="20"/>
      <c r="I110" s="20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5">
        <f t="shared" si="2"/>
        <v>23.489731063792664</v>
      </c>
      <c r="AF110" s="2"/>
      <c r="AG110" s="15">
        <v>20.4996518695764</v>
      </c>
      <c r="AH110" s="15">
        <v>22.617052000000001</v>
      </c>
      <c r="AI110" s="15">
        <v>19.544710168169999</v>
      </c>
      <c r="AJ110" s="15">
        <v>15.617247119116101</v>
      </c>
      <c r="AK110" s="15">
        <v>20.951507950973902</v>
      </c>
      <c r="AL110" s="15">
        <v>16.2</v>
      </c>
      <c r="AM110" s="15">
        <v>19.403700000000001</v>
      </c>
      <c r="AN110" s="15"/>
      <c r="AO110" s="15"/>
      <c r="AP110" s="15"/>
      <c r="AQ110" s="21"/>
      <c r="AR110" s="15"/>
      <c r="AS110" s="15"/>
      <c r="AT110" s="15"/>
      <c r="AU110" s="15"/>
      <c r="AV110" s="15"/>
      <c r="AW110" s="15"/>
      <c r="AX110" s="21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5">
        <f>AVERAGE(AG110:BI110)</f>
        <v>19.261981301119484</v>
      </c>
      <c r="BK110" s="2"/>
    </row>
    <row r="111" spans="1:63">
      <c r="A111">
        <v>82</v>
      </c>
      <c r="B111" s="3">
        <v>25.8019366263369</v>
      </c>
      <c r="C111" s="3">
        <v>28.354240999999998</v>
      </c>
      <c r="D111" s="3">
        <v>21.5527888426634</v>
      </c>
      <c r="E111" s="3">
        <v>18.977430996067699</v>
      </c>
      <c r="F111" s="3">
        <v>25.544063718791499</v>
      </c>
      <c r="G111" s="3">
        <v>22.765000000000001</v>
      </c>
      <c r="H111" s="20"/>
      <c r="I111" s="20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5">
        <f t="shared" si="2"/>
        <v>23.832576863976584</v>
      </c>
      <c r="AF111" s="2"/>
      <c r="AG111" s="15">
        <v>20.650293074914099</v>
      </c>
      <c r="AH111" s="15">
        <v>22.869810000000001</v>
      </c>
      <c r="AI111" s="15">
        <v>19.776979691476399</v>
      </c>
      <c r="AJ111" s="15">
        <v>15.902264553877</v>
      </c>
      <c r="AK111" s="15">
        <v>21.2725338648148</v>
      </c>
      <c r="AL111" s="15">
        <v>16.600000000000001</v>
      </c>
      <c r="AM111" s="15">
        <v>19.696400000000001</v>
      </c>
      <c r="AN111" s="15"/>
      <c r="AO111" s="15"/>
      <c r="AP111" s="15"/>
      <c r="AQ111" s="21"/>
      <c r="AR111" s="15"/>
      <c r="AS111" s="15"/>
      <c r="AT111" s="15"/>
      <c r="AU111" s="15"/>
      <c r="AV111" s="15"/>
      <c r="AW111" s="15"/>
      <c r="AX111" s="21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5">
        <f>AVERAGE(AG111:BI111)</f>
        <v>19.538325883583187</v>
      </c>
      <c r="BK111" s="2"/>
    </row>
    <row r="112" spans="1:63">
      <c r="A112">
        <v>83</v>
      </c>
      <c r="B112" s="3">
        <v>26.097635447057598</v>
      </c>
      <c r="C112" s="3">
        <v>28.605437999999999</v>
      </c>
      <c r="D112" s="3">
        <v>21.863970019638899</v>
      </c>
      <c r="E112" s="3">
        <v>19.489879758677699</v>
      </c>
      <c r="F112" s="3">
        <v>25.869706483801401</v>
      </c>
      <c r="G112" s="3">
        <v>23.2089</v>
      </c>
      <c r="H112" s="20"/>
      <c r="I112" s="20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5">
        <f t="shared" si="2"/>
        <v>24.189254951529268</v>
      </c>
      <c r="AF112" s="2"/>
      <c r="AG112" s="15">
        <v>20.8328373764516</v>
      </c>
      <c r="AH112" s="15">
        <v>23.091598000000001</v>
      </c>
      <c r="AI112" s="15">
        <v>20.0093594396463</v>
      </c>
      <c r="AJ112" s="15">
        <v>16.141465931374501</v>
      </c>
      <c r="AK112" s="15">
        <v>21.6933353599679</v>
      </c>
      <c r="AL112" s="15">
        <v>16.8</v>
      </c>
      <c r="AM112" s="15">
        <v>19.9451</v>
      </c>
      <c r="AN112" s="15"/>
      <c r="AO112" s="15"/>
      <c r="AP112" s="15"/>
      <c r="AQ112" s="21"/>
      <c r="AR112" s="15"/>
      <c r="AS112" s="15"/>
      <c r="AT112" s="15"/>
      <c r="AU112" s="15"/>
      <c r="AV112" s="15"/>
      <c r="AW112" s="15"/>
      <c r="AX112" s="21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5">
        <f>AVERAGE(AG112:BI112)</f>
        <v>19.787670872491471</v>
      </c>
      <c r="BK112" s="2"/>
    </row>
    <row r="113" spans="1:63">
      <c r="A113">
        <v>84</v>
      </c>
      <c r="B113" s="3">
        <v>26.595405337636301</v>
      </c>
      <c r="C113" s="3">
        <v>28.836003999999999</v>
      </c>
      <c r="D113" s="3">
        <v>22.188272893495501</v>
      </c>
      <c r="E113" s="3">
        <v>19.9212444792478</v>
      </c>
      <c r="F113" s="3">
        <v>26.157786050372099</v>
      </c>
      <c r="G113" s="3">
        <v>23.5168</v>
      </c>
      <c r="H113" s="20"/>
      <c r="I113" s="20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5">
        <f t="shared" si="2"/>
        <v>24.535918793458617</v>
      </c>
      <c r="AF113" s="2"/>
      <c r="AG113" s="15">
        <v>20.9586336827001</v>
      </c>
      <c r="AH113" s="15">
        <v>23.268414</v>
      </c>
      <c r="AI113" s="15">
        <v>20.2403785426783</v>
      </c>
      <c r="AJ113" s="15">
        <v>16.494372041571999</v>
      </c>
      <c r="AK113" s="15">
        <v>22.066879427096801</v>
      </c>
      <c r="AL113" s="15">
        <v>17.2</v>
      </c>
      <c r="AM113" s="15">
        <v>20.215299999999999</v>
      </c>
      <c r="AN113" s="15"/>
      <c r="AO113" s="15"/>
      <c r="AP113" s="15"/>
      <c r="AQ113" s="21"/>
      <c r="AR113" s="15"/>
      <c r="AS113" s="15"/>
      <c r="AT113" s="15"/>
      <c r="AU113" s="15"/>
      <c r="AV113" s="15"/>
      <c r="AW113" s="15"/>
      <c r="AX113" s="21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5">
        <f>AVERAGE(AG113:BI113)</f>
        <v>20.063425384863887</v>
      </c>
      <c r="BK113" s="2"/>
    </row>
    <row r="114" spans="1:63">
      <c r="A114">
        <v>85</v>
      </c>
      <c r="B114" s="3">
        <v>26.812193859991201</v>
      </c>
      <c r="C114" s="3">
        <v>29.080634</v>
      </c>
      <c r="D114" s="3">
        <v>22.522846025378399</v>
      </c>
      <c r="E114" s="3">
        <v>20.494268861649299</v>
      </c>
      <c r="F114" s="3">
        <v>26.4398153993492</v>
      </c>
      <c r="G114" s="3">
        <v>23.806899999999999</v>
      </c>
      <c r="H114" s="20"/>
      <c r="I114" s="20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5">
        <f t="shared" si="2"/>
        <v>24.859443024394682</v>
      </c>
      <c r="AF114" s="2"/>
      <c r="AG114" s="15">
        <v>21.1400157439396</v>
      </c>
      <c r="AH114" s="15">
        <v>23.526696999999999</v>
      </c>
      <c r="AI114" s="15">
        <v>20.468566130571201</v>
      </c>
      <c r="AJ114" s="15">
        <v>16.836913214963001</v>
      </c>
      <c r="AK114" s="15">
        <v>22.379362711810099</v>
      </c>
      <c r="AL114" s="15">
        <v>17.399999999999999</v>
      </c>
      <c r="AM114" s="15">
        <v>20.619800000000001</v>
      </c>
      <c r="AN114" s="15"/>
      <c r="AO114" s="15"/>
      <c r="AP114" s="15"/>
      <c r="AQ114" s="21"/>
      <c r="AR114" s="15"/>
      <c r="AS114" s="15"/>
      <c r="AT114" s="15"/>
      <c r="AU114" s="15"/>
      <c r="AV114" s="15"/>
      <c r="AW114" s="15"/>
      <c r="AX114" s="21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5">
        <f>AVERAGE(AG114:BI114)</f>
        <v>20.338764971611987</v>
      </c>
      <c r="BK114" s="2"/>
    </row>
    <row r="115" spans="1:63">
      <c r="A115">
        <v>86</v>
      </c>
      <c r="B115" s="3">
        <v>26.907148898030002</v>
      </c>
      <c r="C115" s="3">
        <v>29.275566000000001</v>
      </c>
      <c r="D115" s="3">
        <v>22.864837712111701</v>
      </c>
      <c r="E115" s="3">
        <v>20.795561182930999</v>
      </c>
      <c r="F115" s="3">
        <v>26.8136617241518</v>
      </c>
      <c r="G115" s="3">
        <v>24.204499999999999</v>
      </c>
      <c r="H115" s="20"/>
      <c r="I115" s="20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5">
        <f t="shared" si="2"/>
        <v>25.143545919537416</v>
      </c>
      <c r="AF115" s="2"/>
      <c r="AG115" s="15">
        <v>21.237682724697301</v>
      </c>
      <c r="AH115" s="15">
        <v>23.809359000000001</v>
      </c>
      <c r="AI115" s="15">
        <v>20.692451333323799</v>
      </c>
      <c r="AJ115" s="15">
        <v>17.094105017982798</v>
      </c>
      <c r="AK115" s="15">
        <v>22.6590965826862</v>
      </c>
      <c r="AL115" s="15">
        <v>17.8</v>
      </c>
      <c r="AM115" s="15">
        <v>20.998999999999999</v>
      </c>
      <c r="AN115" s="15"/>
      <c r="AO115" s="15"/>
      <c r="AP115" s="15"/>
      <c r="AQ115" s="21"/>
      <c r="AR115" s="15"/>
      <c r="AS115" s="15"/>
      <c r="AT115" s="15"/>
      <c r="AU115" s="15"/>
      <c r="AV115" s="15"/>
      <c r="AW115" s="15"/>
      <c r="AX115" s="21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5">
        <f>AVERAGE(AG115:BI115)</f>
        <v>20.613099236955726</v>
      </c>
      <c r="BK115" s="2"/>
    </row>
    <row r="116" spans="1:63">
      <c r="A116">
        <v>87</v>
      </c>
      <c r="B116" s="3">
        <v>27.248005109464302</v>
      </c>
      <c r="C116" s="3">
        <v>29.604797999999999</v>
      </c>
      <c r="D116" s="3">
        <v>23.211396250519499</v>
      </c>
      <c r="E116" s="3">
        <v>21.140227765739802</v>
      </c>
      <c r="F116" s="3">
        <v>27.126472390084299</v>
      </c>
      <c r="G116" s="3">
        <v>24.6556</v>
      </c>
      <c r="H116" s="20"/>
      <c r="I116" s="20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5">
        <f t="shared" si="2"/>
        <v>25.497749919301317</v>
      </c>
      <c r="AF116" s="2"/>
      <c r="AG116" s="15">
        <v>21.398491903204</v>
      </c>
      <c r="AH116" s="15">
        <v>24.009156999999998</v>
      </c>
      <c r="AI116" s="15">
        <v>20.910563280935001</v>
      </c>
      <c r="AJ116" s="15">
        <v>17.3650833441244</v>
      </c>
      <c r="AK116" s="15">
        <v>23.0178641881717</v>
      </c>
      <c r="AL116" s="15">
        <v>18.2</v>
      </c>
      <c r="AM116" s="15">
        <v>21.307600000000001</v>
      </c>
      <c r="AN116" s="15"/>
      <c r="AO116" s="15"/>
      <c r="AP116" s="15"/>
      <c r="AQ116" s="21"/>
      <c r="AR116" s="15"/>
      <c r="AS116" s="15"/>
      <c r="AT116" s="15"/>
      <c r="AU116" s="15"/>
      <c r="AV116" s="15"/>
      <c r="AW116" s="15"/>
      <c r="AX116" s="21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5">
        <f>AVERAGE(AG116:BI116)</f>
        <v>20.886965673776444</v>
      </c>
      <c r="BK116" s="2"/>
    </row>
    <row r="117" spans="1:63">
      <c r="A117">
        <v>88</v>
      </c>
      <c r="B117" s="3">
        <v>27.549289935955301</v>
      </c>
      <c r="C117" s="3">
        <v>30.010866</v>
      </c>
      <c r="D117" s="3">
        <v>23.559669937426001</v>
      </c>
      <c r="E117" s="3">
        <v>21.881890127943699</v>
      </c>
      <c r="F117" s="3">
        <v>27.466993962385999</v>
      </c>
      <c r="G117" s="3">
        <v>25.284700000000001</v>
      </c>
      <c r="H117" s="20"/>
      <c r="I117" s="20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5">
        <f t="shared" si="2"/>
        <v>25.958901660618505</v>
      </c>
      <c r="AF117" s="2"/>
      <c r="AG117" s="15">
        <v>21.579499064648399</v>
      </c>
      <c r="AH117" s="15">
        <v>24.251591999999999</v>
      </c>
      <c r="AI117" s="15">
        <v>21.122108553950699</v>
      </c>
      <c r="AJ117" s="15">
        <v>17.569922860834001</v>
      </c>
      <c r="AK117" s="15">
        <v>23.354239938216601</v>
      </c>
      <c r="AL117" s="15">
        <v>18.399999999999999</v>
      </c>
      <c r="AM117" s="15">
        <v>21.7087</v>
      </c>
      <c r="AN117" s="15"/>
      <c r="AO117" s="15"/>
      <c r="AP117" s="15"/>
      <c r="AQ117" s="21"/>
      <c r="AR117" s="15"/>
      <c r="AS117" s="15"/>
      <c r="AT117" s="15"/>
      <c r="AU117" s="15"/>
      <c r="AV117" s="15"/>
      <c r="AW117" s="15"/>
      <c r="AX117" s="21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5">
        <f>AVERAGE(AG117:BI117)</f>
        <v>21.140866059664241</v>
      </c>
      <c r="BK117" s="2"/>
    </row>
    <row r="118" spans="1:63">
      <c r="A118">
        <v>89</v>
      </c>
      <c r="B118" s="3">
        <v>27.892388546231501</v>
      </c>
      <c r="C118" s="3">
        <v>30.327627</v>
      </c>
      <c r="D118" s="3">
        <v>23.907149217889</v>
      </c>
      <c r="E118" s="3">
        <v>22.197318639861201</v>
      </c>
      <c r="F118" s="3">
        <v>27.906482709286699</v>
      </c>
      <c r="G118" s="3">
        <v>25.6188</v>
      </c>
      <c r="H118" s="20"/>
      <c r="I118" s="20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5">
        <f t="shared" si="2"/>
        <v>26.308294352211401</v>
      </c>
      <c r="AF118" s="2"/>
      <c r="AG118" s="15">
        <v>21.650095486603998</v>
      </c>
      <c r="AH118" s="15">
        <v>24.47645</v>
      </c>
      <c r="AI118" s="15">
        <v>21.331938191211901</v>
      </c>
      <c r="AJ118" s="15">
        <v>17.7856522111225</v>
      </c>
      <c r="AK118" s="15">
        <v>23.633310187112802</v>
      </c>
      <c r="AL118" s="15">
        <v>18.8</v>
      </c>
      <c r="AM118" s="15">
        <v>21.940899999999999</v>
      </c>
      <c r="AN118" s="15"/>
      <c r="AO118" s="15"/>
      <c r="AP118" s="15"/>
      <c r="AQ118" s="21"/>
      <c r="AR118" s="15"/>
      <c r="AS118" s="15"/>
      <c r="AT118" s="15"/>
      <c r="AU118" s="15"/>
      <c r="AV118" s="15"/>
      <c r="AW118" s="15"/>
      <c r="AX118" s="21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5">
        <f>AVERAGE(AG118:BI118)</f>
        <v>21.374049439435883</v>
      </c>
      <c r="BK118" s="2"/>
    </row>
    <row r="119" spans="1:63">
      <c r="A119">
        <v>90</v>
      </c>
      <c r="B119" s="3">
        <v>28.069385258961301</v>
      </c>
      <c r="C119" s="3">
        <v>30.595766000000001</v>
      </c>
      <c r="D119" s="3">
        <v>24.2561913324576</v>
      </c>
      <c r="E119" s="3">
        <v>22.767947606963499</v>
      </c>
      <c r="F119" s="3">
        <v>28.2853087655607</v>
      </c>
      <c r="G119" s="3">
        <v>26.228100000000001</v>
      </c>
      <c r="H119" s="20"/>
      <c r="I119" s="20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5">
        <f t="shared" si="2"/>
        <v>26.700449827323851</v>
      </c>
      <c r="AF119" s="2"/>
      <c r="AG119" s="15">
        <v>21.8476722682556</v>
      </c>
      <c r="AH119" s="15">
        <v>24.657114</v>
      </c>
      <c r="AI119" s="15">
        <v>21.547706114103999</v>
      </c>
      <c r="AJ119" s="15">
        <v>18.158186677965901</v>
      </c>
      <c r="AK119" s="15">
        <v>24.0146997263675</v>
      </c>
      <c r="AL119" s="15">
        <v>19.2</v>
      </c>
      <c r="AM119" s="15">
        <v>22.207999999999998</v>
      </c>
      <c r="AN119" s="15"/>
      <c r="AO119" s="15"/>
      <c r="AP119" s="15"/>
      <c r="AQ119" s="21"/>
      <c r="AR119" s="15"/>
      <c r="AS119" s="15"/>
      <c r="AT119" s="15"/>
      <c r="AU119" s="15"/>
      <c r="AV119" s="15"/>
      <c r="AW119" s="15"/>
      <c r="AX119" s="21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5">
        <f>AVERAGE(AG119:BI119)</f>
        <v>21.661911255241854</v>
      </c>
      <c r="BK119" s="2"/>
    </row>
    <row r="120" spans="1:63">
      <c r="A120">
        <v>91</v>
      </c>
      <c r="B120" s="3">
        <v>28.384040705829499</v>
      </c>
      <c r="C120" s="3">
        <v>31.031611999999999</v>
      </c>
      <c r="D120" s="3">
        <v>24.612774785863301</v>
      </c>
      <c r="E120" s="3">
        <v>23.340490049457301</v>
      </c>
      <c r="F120" s="3">
        <v>28.705084554060502</v>
      </c>
      <c r="G120" s="3">
        <v>26.715800000000002</v>
      </c>
      <c r="H120" s="20"/>
      <c r="I120" s="20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5">
        <f t="shared" si="2"/>
        <v>27.131633682535099</v>
      </c>
      <c r="AF120" s="2"/>
      <c r="AG120" s="15">
        <v>21.930750321667102</v>
      </c>
      <c r="AH120" s="15">
        <v>24.965713999999998</v>
      </c>
      <c r="AI120" s="15">
        <v>21.777086493364202</v>
      </c>
      <c r="AJ120" s="15">
        <v>18.700968388646601</v>
      </c>
      <c r="AK120" s="15">
        <v>24.369675590037598</v>
      </c>
      <c r="AL120" s="15">
        <v>19.600000000000001</v>
      </c>
      <c r="AM120" s="15">
        <v>22.474399999999999</v>
      </c>
      <c r="AN120" s="15"/>
      <c r="AO120" s="15"/>
      <c r="AP120" s="15"/>
      <c r="AQ120" s="21"/>
      <c r="AR120" s="15"/>
      <c r="AS120" s="15"/>
      <c r="AT120" s="15"/>
      <c r="AU120" s="15"/>
      <c r="AV120" s="15"/>
      <c r="AW120" s="15"/>
      <c r="AX120" s="21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5">
        <f>AVERAGE(AG120:BI120)</f>
        <v>21.974084970530786</v>
      </c>
      <c r="BK120" s="2"/>
    </row>
    <row r="121" spans="1:63">
      <c r="A121">
        <v>92</v>
      </c>
      <c r="B121" s="3">
        <v>28.701956453104302</v>
      </c>
      <c r="C121" s="3">
        <v>31.296797999999999</v>
      </c>
      <c r="D121" s="3">
        <v>24.982964280847401</v>
      </c>
      <c r="E121" s="3">
        <v>23.7651618577565</v>
      </c>
      <c r="F121" s="3">
        <v>29.162932971787502</v>
      </c>
      <c r="G121" s="3">
        <v>27.276900000000001</v>
      </c>
      <c r="H121" s="20"/>
      <c r="I121" s="20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5">
        <f t="shared" si="2"/>
        <v>27.531118927249285</v>
      </c>
      <c r="AF121" s="2"/>
      <c r="AG121" s="15">
        <v>22.0578571896555</v>
      </c>
      <c r="AH121" s="15">
        <v>25.225054</v>
      </c>
      <c r="AI121" s="15">
        <v>22.02775349973</v>
      </c>
      <c r="AJ121" s="15">
        <v>18.940819698012401</v>
      </c>
      <c r="AK121" s="15">
        <v>24.758801850814699</v>
      </c>
      <c r="AL121" s="15">
        <v>20</v>
      </c>
      <c r="AM121" s="15">
        <v>22.952000000000002</v>
      </c>
      <c r="AN121" s="15"/>
      <c r="AO121" s="15"/>
      <c r="AP121" s="15"/>
      <c r="AQ121" s="21"/>
      <c r="AR121" s="15"/>
      <c r="AS121" s="15"/>
      <c r="AT121" s="15"/>
      <c r="AU121" s="15"/>
      <c r="AV121" s="15"/>
      <c r="AW121" s="15"/>
      <c r="AX121" s="21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5">
        <f>AVERAGE(AG121:BI121)</f>
        <v>22.280326605458946</v>
      </c>
      <c r="BK121" s="2"/>
    </row>
    <row r="122" spans="1:63">
      <c r="A122">
        <v>93</v>
      </c>
      <c r="B122" s="3">
        <v>28.978954844525202</v>
      </c>
      <c r="C122" s="3">
        <v>31.688438000000001</v>
      </c>
      <c r="D122" s="3">
        <v>25.3728245201509</v>
      </c>
      <c r="E122" s="3">
        <v>24.429395884066501</v>
      </c>
      <c r="F122" s="3">
        <v>29.604887723978901</v>
      </c>
      <c r="G122" s="3">
        <v>27.8521</v>
      </c>
      <c r="H122" s="20"/>
      <c r="I122" s="20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5">
        <f t="shared" si="2"/>
        <v>27.987766828786917</v>
      </c>
      <c r="AF122" s="2"/>
      <c r="AG122" s="15">
        <v>22.1981466810795</v>
      </c>
      <c r="AH122" s="15">
        <v>25.474748999999999</v>
      </c>
      <c r="AI122" s="15">
        <v>22.307381303938701</v>
      </c>
      <c r="AJ122" s="15">
        <v>19.2667549186001</v>
      </c>
      <c r="AK122" s="15">
        <v>25.109188870660098</v>
      </c>
      <c r="AL122" s="15">
        <v>20.6</v>
      </c>
      <c r="AM122" s="15">
        <v>23.375299999999999</v>
      </c>
      <c r="AN122" s="15"/>
      <c r="AO122" s="15"/>
      <c r="AP122" s="15"/>
      <c r="AQ122" s="21"/>
      <c r="AR122" s="15"/>
      <c r="AS122" s="15"/>
      <c r="AT122" s="15"/>
      <c r="AU122" s="15"/>
      <c r="AV122" s="15"/>
      <c r="AW122" s="15"/>
      <c r="AX122" s="21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5">
        <f>AVERAGE(AG122:BI122)</f>
        <v>22.618788682039771</v>
      </c>
      <c r="BK122" s="2"/>
    </row>
    <row r="123" spans="1:63">
      <c r="A123">
        <v>94</v>
      </c>
      <c r="B123" s="3">
        <v>29.226048782981898</v>
      </c>
      <c r="C123" s="3">
        <v>31.943069000000001</v>
      </c>
      <c r="D123" s="3">
        <v>25.788420206515099</v>
      </c>
      <c r="E123" s="3">
        <v>25.022850834033701</v>
      </c>
      <c r="F123" s="3">
        <v>30.005796819669499</v>
      </c>
      <c r="G123" s="3">
        <v>28.4069</v>
      </c>
      <c r="H123" s="20"/>
      <c r="I123" s="20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5">
        <f t="shared" si="2"/>
        <v>28.398847607200036</v>
      </c>
      <c r="AF123" s="2"/>
      <c r="AG123" s="15">
        <v>22.460906699156599</v>
      </c>
      <c r="AH123" s="15">
        <v>25.658405999999999</v>
      </c>
      <c r="AI123" s="15">
        <v>22.6236440767278</v>
      </c>
      <c r="AJ123" s="15">
        <v>19.619868870358101</v>
      </c>
      <c r="AK123" s="15">
        <v>25.483770913441099</v>
      </c>
      <c r="AL123" s="15">
        <v>21</v>
      </c>
      <c r="AM123" s="15">
        <v>23.678100000000001</v>
      </c>
      <c r="AN123" s="15"/>
      <c r="AO123" s="15"/>
      <c r="AP123" s="15"/>
      <c r="AQ123" s="21"/>
      <c r="AR123" s="15"/>
      <c r="AS123" s="15"/>
      <c r="AT123" s="15"/>
      <c r="AU123" s="15"/>
      <c r="AV123" s="15"/>
      <c r="AW123" s="15"/>
      <c r="AX123" s="21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5">
        <f>AVERAGE(AG123:BI123)</f>
        <v>22.932099508526228</v>
      </c>
      <c r="BK123" s="2"/>
    </row>
    <row r="124" spans="1:63">
      <c r="A124">
        <v>95</v>
      </c>
      <c r="B124" s="3">
        <v>29.363404120036598</v>
      </c>
      <c r="C124" s="3">
        <v>32.348008999999998</v>
      </c>
      <c r="D124" s="3">
        <v>26.239331955475802</v>
      </c>
      <c r="E124" s="3">
        <v>25.7745022980085</v>
      </c>
      <c r="F124" s="3">
        <v>30.5595981729827</v>
      </c>
      <c r="G124" s="3">
        <v>28.854199999999999</v>
      </c>
      <c r="H124" s="20"/>
      <c r="I124" s="20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5">
        <f t="shared" si="2"/>
        <v>28.856507591083929</v>
      </c>
      <c r="AF124" s="2"/>
      <c r="AG124" s="15">
        <v>22.602214929669302</v>
      </c>
      <c r="AH124" s="15">
        <v>26.019344</v>
      </c>
      <c r="AI124" s="15">
        <v>22.9848402025005</v>
      </c>
      <c r="AJ124" s="15">
        <v>20.381065514942001</v>
      </c>
      <c r="AK124" s="15">
        <v>25.927135639665899</v>
      </c>
      <c r="AL124" s="15">
        <v>21.6</v>
      </c>
      <c r="AM124" s="15">
        <v>23.931799999999999</v>
      </c>
      <c r="AN124" s="15"/>
      <c r="AO124" s="15"/>
      <c r="AP124" s="15"/>
      <c r="AQ124" s="21"/>
      <c r="AR124" s="15"/>
      <c r="AS124" s="15"/>
      <c r="AT124" s="15"/>
      <c r="AU124" s="15"/>
      <c r="AV124" s="15"/>
      <c r="AW124" s="15"/>
      <c r="AX124" s="21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5">
        <f>AVERAGE(AG124:BI124)</f>
        <v>23.349485755253959</v>
      </c>
      <c r="BK124" s="2"/>
    </row>
    <row r="125" spans="1:63">
      <c r="A125">
        <v>96</v>
      </c>
      <c r="B125" s="3">
        <v>29.707008932964001</v>
      </c>
      <c r="C125" s="3">
        <v>32.806057000000003</v>
      </c>
      <c r="D125" s="3">
        <v>26.752215243163999</v>
      </c>
      <c r="E125" s="3">
        <v>26.564503303869699</v>
      </c>
      <c r="F125" s="3">
        <v>31.166790650614502</v>
      </c>
      <c r="G125" s="3">
        <v>29.333200000000001</v>
      </c>
      <c r="H125" s="20"/>
      <c r="I125" s="20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5">
        <f t="shared" si="2"/>
        <v>29.388295855102033</v>
      </c>
      <c r="AF125" s="2"/>
      <c r="AG125" s="15">
        <v>22.7211723097498</v>
      </c>
      <c r="AH125" s="15">
        <v>26.444837</v>
      </c>
      <c r="AI125" s="15">
        <v>23.411995158093699</v>
      </c>
      <c r="AJ125" s="15">
        <v>20.9685545839491</v>
      </c>
      <c r="AK125" s="15">
        <v>26.483299799166002</v>
      </c>
      <c r="AL125" s="15">
        <v>22.2</v>
      </c>
      <c r="AM125" s="15">
        <v>24.322600000000001</v>
      </c>
      <c r="AN125" s="15"/>
      <c r="AO125" s="15"/>
      <c r="AP125" s="15"/>
      <c r="AQ125" s="21"/>
      <c r="AR125" s="15"/>
      <c r="AS125" s="15"/>
      <c r="AT125" s="15"/>
      <c r="AU125" s="15"/>
      <c r="AV125" s="15"/>
      <c r="AW125" s="15"/>
      <c r="AX125" s="21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5">
        <f>AVERAGE(AG125:BI125)</f>
        <v>23.793208407279799</v>
      </c>
      <c r="BK125" s="2"/>
    </row>
    <row r="126" spans="1:63">
      <c r="A126">
        <v>97</v>
      </c>
      <c r="B126" s="3">
        <v>30.009159257136801</v>
      </c>
      <c r="C126" s="3">
        <v>33.343848999999999</v>
      </c>
      <c r="D126" s="3">
        <v>27.358901602494399</v>
      </c>
      <c r="E126" s="3">
        <v>27.776032585421401</v>
      </c>
      <c r="F126" s="3">
        <v>31.792131111455699</v>
      </c>
      <c r="G126" s="3">
        <v>29.923999999999999</v>
      </c>
      <c r="H126" s="20"/>
      <c r="I126" s="20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5">
        <f t="shared" si="2"/>
        <v>30.034012259418049</v>
      </c>
      <c r="AF126" s="2"/>
      <c r="AG126" s="15">
        <v>22.862691716690499</v>
      </c>
      <c r="AH126" s="15">
        <v>26.953182000000002</v>
      </c>
      <c r="AI126" s="15">
        <v>23.938016951688098</v>
      </c>
      <c r="AJ126" s="15">
        <v>21.958935368630598</v>
      </c>
      <c r="AK126" s="15">
        <v>27.097013315854699</v>
      </c>
      <c r="AL126" s="15">
        <v>23</v>
      </c>
      <c r="AM126" s="15">
        <v>24.818000000000001</v>
      </c>
      <c r="AN126" s="15"/>
      <c r="AO126" s="15"/>
      <c r="AP126" s="15"/>
      <c r="AQ126" s="21"/>
      <c r="AR126" s="15"/>
      <c r="AS126" s="15"/>
      <c r="AT126" s="15"/>
      <c r="AU126" s="15"/>
      <c r="AV126" s="15"/>
      <c r="AW126" s="15"/>
      <c r="AX126" s="21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5">
        <f>AVERAGE(AG126:BI126)</f>
        <v>24.3754056218377</v>
      </c>
      <c r="BK126" s="2"/>
    </row>
    <row r="127" spans="1:63">
      <c r="A127">
        <v>98</v>
      </c>
      <c r="B127" s="3">
        <v>30.4285789677397</v>
      </c>
      <c r="C127" s="3">
        <v>33.852029999999999</v>
      </c>
      <c r="D127" s="3">
        <v>28.091223719659599</v>
      </c>
      <c r="E127" s="3">
        <v>28.791445165355402</v>
      </c>
      <c r="F127" s="3">
        <v>32.674032385658201</v>
      </c>
      <c r="G127" s="3">
        <v>31.181899999999999</v>
      </c>
      <c r="H127" s="20"/>
      <c r="I127" s="20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5">
        <f t="shared" si="2"/>
        <v>30.83653503973548</v>
      </c>
      <c r="AF127" s="2"/>
      <c r="AG127" s="15">
        <v>23.0314581228408</v>
      </c>
      <c r="AH127" s="15">
        <v>27.188625999999999</v>
      </c>
      <c r="AI127" s="15">
        <v>24.596268643226601</v>
      </c>
      <c r="AJ127" s="15">
        <v>22.6233305748551</v>
      </c>
      <c r="AK127" s="15">
        <v>27.831577849941301</v>
      </c>
      <c r="AL127" s="15">
        <v>23.8</v>
      </c>
      <c r="AM127" s="15">
        <v>25.402000000000001</v>
      </c>
      <c r="AN127" s="15"/>
      <c r="AO127" s="15"/>
      <c r="AP127" s="15"/>
      <c r="AQ127" s="21"/>
      <c r="AR127" s="15"/>
      <c r="AS127" s="15"/>
      <c r="AT127" s="15"/>
      <c r="AU127" s="15"/>
      <c r="AV127" s="15"/>
      <c r="AW127" s="15"/>
      <c r="AX127" s="21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5">
        <f>AVERAGE(AG127:BI127)</f>
        <v>24.924751598694829</v>
      </c>
      <c r="BK127" s="2"/>
    </row>
    <row r="128" spans="1:63">
      <c r="A128">
        <v>99</v>
      </c>
      <c r="B128" s="3">
        <v>30.9363577915543</v>
      </c>
      <c r="C128" s="3">
        <v>34.813135000000003</v>
      </c>
      <c r="D128" s="3">
        <v>28.981014280852602</v>
      </c>
      <c r="E128" s="3">
        <v>30.899409560630399</v>
      </c>
      <c r="F128" s="3">
        <v>34.030907999618499</v>
      </c>
      <c r="G128" s="3">
        <v>32.1083</v>
      </c>
      <c r="H128" s="20"/>
      <c r="I128" s="20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5">
        <f t="shared" si="2"/>
        <v>31.961520772109299</v>
      </c>
      <c r="AF128" s="2"/>
      <c r="AG128" s="15">
        <v>23.290081738948199</v>
      </c>
      <c r="AH128" s="15">
        <v>27.949503</v>
      </c>
      <c r="AI128" s="15">
        <v>25.420113292652399</v>
      </c>
      <c r="AJ128" s="15">
        <v>23.7945937239671</v>
      </c>
      <c r="AK128" s="15">
        <v>28.677819559317101</v>
      </c>
      <c r="AL128" s="15">
        <v>25.4</v>
      </c>
      <c r="AM128" s="15">
        <v>25.935600000000001</v>
      </c>
      <c r="AN128" s="15"/>
      <c r="AO128" s="15"/>
      <c r="AP128" s="15"/>
      <c r="AQ128" s="21"/>
      <c r="AR128" s="15"/>
      <c r="AS128" s="15"/>
      <c r="AT128" s="15"/>
      <c r="AU128" s="15"/>
      <c r="AV128" s="15"/>
      <c r="AW128" s="15"/>
      <c r="AX128" s="21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5">
        <f>AVERAGE(AG128:BI128)</f>
        <v>25.781101616412116</v>
      </c>
      <c r="BK128" s="2"/>
    </row>
    <row r="129" spans="1:63">
      <c r="A129">
        <v>100</v>
      </c>
      <c r="B129" s="3">
        <v>31.8096135277443</v>
      </c>
      <c r="C129" s="3">
        <v>37.672286</v>
      </c>
      <c r="D129" s="3">
        <v>30.060105972266101</v>
      </c>
      <c r="E129" s="3">
        <v>35.351674157263403</v>
      </c>
      <c r="F129" s="3">
        <v>38.549223834916901</v>
      </c>
      <c r="G129" s="3">
        <v>34.233699999999999</v>
      </c>
      <c r="H129" s="20"/>
      <c r="I129" s="20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5">
        <f>AVERAGE(B129:AD129)</f>
        <v>34.612767248698454</v>
      </c>
      <c r="AF129" s="2"/>
      <c r="AG129" s="15">
        <v>23.700231901275099</v>
      </c>
      <c r="AH129" s="15">
        <v>29.760314000000001</v>
      </c>
      <c r="AI129" s="15">
        <v>26.442913959908601</v>
      </c>
      <c r="AJ129" s="15">
        <v>28.404450031984702</v>
      </c>
      <c r="AK129" s="15">
        <v>31.338989366666901</v>
      </c>
      <c r="AL129" s="15">
        <v>30.4</v>
      </c>
      <c r="AM129" s="15">
        <v>27.955300000000001</v>
      </c>
      <c r="AN129" s="15"/>
      <c r="AO129" s="15"/>
      <c r="AP129" s="15"/>
      <c r="AQ129" s="21"/>
      <c r="AR129" s="15"/>
      <c r="AS129" s="15"/>
      <c r="AT129" s="15"/>
      <c r="AU129" s="15"/>
      <c r="AV129" s="15"/>
      <c r="AW129" s="15"/>
      <c r="AX129" s="21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5">
        <f>AVERAGE(AG129:BI129)</f>
        <v>28.286028465690759</v>
      </c>
      <c r="BK129" s="2"/>
    </row>
  </sheetData>
  <dataConsolidate/>
  <phoneticPr fontId="22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43"/>
    <pageSetUpPr fitToPage="1"/>
  </sheetPr>
  <dimension ref="A1:DT129"/>
  <sheetViews>
    <sheetView topLeftCell="A4" zoomScale="70" zoomScaleNormal="70" zoomScalePageLayoutView="70" workbookViewId="0">
      <selection activeCell="BY37" sqref="BY37"/>
    </sheetView>
  </sheetViews>
  <sheetFormatPr defaultColWidth="9.140625" defaultRowHeight="12.75"/>
  <cols>
    <col min="1" max="8" width="9.28515625" customWidth="1"/>
    <col min="9" max="9" width="9.140625" style="17" customWidth="1"/>
    <col min="10" max="93" width="9.28515625" customWidth="1"/>
    <col min="95" max="124" width="9.28515625" customWidth="1"/>
  </cols>
  <sheetData>
    <row r="1" spans="1:1">
      <c r="A1" s="10"/>
    </row>
    <row r="2" spans="1:1">
      <c r="A2" s="10"/>
    </row>
    <row r="3" spans="1:1">
      <c r="A3" s="10"/>
    </row>
    <row r="4" spans="1:1">
      <c r="A4" s="10"/>
    </row>
    <row r="5" spans="1:1">
      <c r="A5" s="10"/>
    </row>
    <row r="6" spans="1:1">
      <c r="A6" s="10"/>
    </row>
    <row r="25" spans="1:124">
      <c r="A25" t="s">
        <v>0</v>
      </c>
      <c r="B25" s="7" t="s">
        <v>13</v>
      </c>
      <c r="C25" s="7" t="s">
        <v>51</v>
      </c>
      <c r="D25" s="7" t="s">
        <v>59</v>
      </c>
      <c r="E25" s="7"/>
      <c r="F25" s="8"/>
      <c r="G25" s="8"/>
      <c r="H25" s="8"/>
      <c r="I25" s="9"/>
      <c r="J25" s="7"/>
      <c r="K25" s="7"/>
      <c r="L25" s="7"/>
      <c r="M25" s="7"/>
      <c r="N25" s="7"/>
      <c r="O25" s="7"/>
      <c r="P25" s="7"/>
      <c r="Q25" s="7"/>
      <c r="R25" s="9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6" t="s">
        <v>1</v>
      </c>
      <c r="AG25" t="str">
        <f>B25</f>
        <v>ZTE</v>
      </c>
      <c r="AH25" t="str">
        <f t="shared" ref="AH25:BJ25" si="0">C25</f>
        <v>Samsung</v>
      </c>
      <c r="AI25" t="str">
        <f t="shared" si="0"/>
        <v>Qualcomm</v>
      </c>
      <c r="AJ25">
        <f>E25</f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6" t="str">
        <f t="shared" si="0"/>
        <v>Mean</v>
      </c>
      <c r="BL25" t="str">
        <f>B25</f>
        <v>ZTE</v>
      </c>
      <c r="BM25" t="str">
        <f t="shared" ref="BM25:CN25" si="1">C25</f>
        <v>Samsung</v>
      </c>
      <c r="BN25" t="str">
        <f t="shared" si="1"/>
        <v>Qualcomm</v>
      </c>
      <c r="BO25">
        <f t="shared" si="1"/>
        <v>0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6" t="e">
        <f>#REF!</f>
        <v>#REF!</v>
      </c>
      <c r="CQ25" t="str">
        <f>AG25</f>
        <v>ZTE</v>
      </c>
      <c r="CR25" t="str">
        <f t="shared" ref="CR25:CS25" si="2">AH25</f>
        <v>Samsung</v>
      </c>
      <c r="CS25" t="str">
        <f t="shared" si="2"/>
        <v>Qualcomm</v>
      </c>
      <c r="CT25">
        <f t="shared" ref="CT25" si="3">AJ25</f>
        <v>0</v>
      </c>
      <c r="CU25">
        <f t="shared" ref="CU25" si="4">AK25</f>
        <v>0</v>
      </c>
      <c r="CV25">
        <f t="shared" ref="CV25" si="5">AL25</f>
        <v>0</v>
      </c>
      <c r="CW25">
        <f t="shared" ref="CW25" si="6">AM25</f>
        <v>0</v>
      </c>
      <c r="CX25">
        <f t="shared" ref="CX25" si="7">AN25</f>
        <v>0</v>
      </c>
      <c r="CY25">
        <f t="shared" ref="CY25" si="8">AO25</f>
        <v>0</v>
      </c>
      <c r="CZ25">
        <f t="shared" ref="CZ25" si="9">AP25</f>
        <v>0</v>
      </c>
      <c r="DA25">
        <f t="shared" ref="DA25" si="10">AQ25</f>
        <v>0</v>
      </c>
      <c r="DB25">
        <f t="shared" ref="DB25" si="11">AR25</f>
        <v>0</v>
      </c>
      <c r="DC25">
        <f t="shared" ref="DC25" si="12">AS25</f>
        <v>0</v>
      </c>
      <c r="DD25">
        <f t="shared" ref="DD25" si="13">AT25</f>
        <v>0</v>
      </c>
      <c r="DE25">
        <f t="shared" ref="DE25" si="14">AU25</f>
        <v>0</v>
      </c>
      <c r="DF25">
        <f t="shared" ref="DF25" si="15">AV25</f>
        <v>0</v>
      </c>
      <c r="DG25">
        <f t="shared" ref="DG25" si="16">AW25</f>
        <v>0</v>
      </c>
      <c r="DH25">
        <f t="shared" ref="DH25" si="17">AX25</f>
        <v>0</v>
      </c>
      <c r="DI25">
        <f t="shared" ref="DI25" si="18">AY25</f>
        <v>0</v>
      </c>
      <c r="DJ25">
        <f t="shared" ref="DJ25" si="19">AZ25</f>
        <v>0</v>
      </c>
      <c r="DK25">
        <f t="shared" ref="DK25" si="20">BA25</f>
        <v>0</v>
      </c>
      <c r="DL25">
        <f t="shared" ref="DL25" si="21">BB25</f>
        <v>0</v>
      </c>
      <c r="DM25">
        <f t="shared" ref="DM25" si="22">BC25</f>
        <v>0</v>
      </c>
      <c r="DN25">
        <f t="shared" ref="DN25" si="23">BD25</f>
        <v>0</v>
      </c>
      <c r="DO25">
        <f t="shared" ref="DO25" si="24">BE25</f>
        <v>0</v>
      </c>
      <c r="DP25">
        <f t="shared" ref="DP25" si="25">BF25</f>
        <v>0</v>
      </c>
      <c r="DQ25">
        <f t="shared" ref="DQ25" si="26">BG25</f>
        <v>0</v>
      </c>
      <c r="DR25">
        <f t="shared" ref="DR25" si="27">BH25</f>
        <v>0</v>
      </c>
      <c r="DS25">
        <f t="shared" ref="DS25" si="28">BI25</f>
        <v>0</v>
      </c>
      <c r="DT25" s="6" t="e">
        <f>#REF!</f>
        <v>#REF!</v>
      </c>
    </row>
    <row r="26" spans="1:124">
      <c r="A26" s="1"/>
      <c r="B26" s="11"/>
      <c r="C26" s="11"/>
      <c r="D26" s="11"/>
      <c r="E26" s="11"/>
      <c r="F26" s="11"/>
      <c r="G26" s="11"/>
      <c r="H26" s="11"/>
      <c r="I26" s="18"/>
      <c r="J26" s="11"/>
      <c r="K26" s="11"/>
      <c r="L26" s="11"/>
      <c r="M26" s="11"/>
      <c r="N26" s="11"/>
      <c r="O26" s="11"/>
      <c r="P26" s="11"/>
      <c r="Q26" s="11"/>
      <c r="R26" s="12"/>
      <c r="S26" s="11"/>
      <c r="T26" s="13"/>
      <c r="U26" s="11"/>
      <c r="V26" s="11"/>
      <c r="W26" s="12"/>
      <c r="X26" s="11"/>
      <c r="Y26" s="11"/>
      <c r="Z26" s="11"/>
      <c r="AA26" s="11"/>
      <c r="AB26" s="11"/>
      <c r="AC26" s="11"/>
      <c r="AD26" s="11"/>
      <c r="AE26" s="11"/>
      <c r="BJ26" s="6"/>
      <c r="CO26" s="6"/>
      <c r="DT26" s="6"/>
    </row>
    <row r="27" spans="1:124">
      <c r="A27" s="1"/>
      <c r="B27" s="11"/>
      <c r="C27" s="11"/>
      <c r="D27" s="11"/>
      <c r="E27" s="11"/>
      <c r="F27" s="11"/>
      <c r="G27" s="11"/>
      <c r="H27" s="11"/>
      <c r="I27" s="18"/>
      <c r="J27" s="11"/>
      <c r="K27" s="11"/>
      <c r="L27" s="11"/>
      <c r="M27" s="11"/>
      <c r="N27" s="11"/>
      <c r="O27" s="11"/>
      <c r="P27" s="11"/>
      <c r="Q27" s="11"/>
      <c r="R27" s="12"/>
      <c r="S27" s="11"/>
      <c r="T27" s="13"/>
      <c r="U27" s="11"/>
      <c r="V27" s="11"/>
      <c r="W27" s="12"/>
      <c r="X27" s="11"/>
      <c r="Y27" s="11"/>
      <c r="Z27" s="11"/>
      <c r="AA27" s="11"/>
      <c r="AB27" s="11"/>
      <c r="AC27" s="11"/>
      <c r="AD27" s="11"/>
      <c r="AE27" s="11"/>
      <c r="BJ27" s="6"/>
      <c r="CO27" s="6"/>
      <c r="DT27" s="6"/>
    </row>
    <row r="28" spans="1:124">
      <c r="A28" s="1" t="s">
        <v>7</v>
      </c>
      <c r="B28" s="1"/>
      <c r="C28" s="1"/>
      <c r="D28" s="1"/>
      <c r="E28" s="1"/>
      <c r="F28" s="1"/>
      <c r="G28" s="1"/>
      <c r="H28" s="1"/>
      <c r="I28" s="19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4"/>
      <c r="AF28" s="1"/>
      <c r="AG28" s="1" t="s">
        <v>8</v>
      </c>
      <c r="AH28" s="1"/>
      <c r="AI28" s="1"/>
      <c r="AL28" s="1"/>
      <c r="AM28" s="1"/>
      <c r="AN28" s="1"/>
      <c r="AO28" s="1" t="s">
        <v>2</v>
      </c>
      <c r="AS28" s="1"/>
      <c r="AX28" s="1"/>
      <c r="BJ28" s="6"/>
      <c r="BK28" s="1"/>
      <c r="BL28" s="1" t="s">
        <v>9</v>
      </c>
      <c r="BM28" s="1"/>
      <c r="BN28" s="1"/>
      <c r="BQ28" s="1"/>
      <c r="BR28" s="1"/>
      <c r="BS28" s="1"/>
      <c r="BT28" s="1"/>
      <c r="BX28" s="1"/>
      <c r="CC28" s="1"/>
      <c r="CO28" s="6"/>
      <c r="CQ28" s="1" t="s">
        <v>10</v>
      </c>
      <c r="CR28" s="1"/>
      <c r="CS28" s="1"/>
      <c r="CV28" s="1"/>
      <c r="CW28" s="1"/>
      <c r="CX28" s="1"/>
      <c r="CY28" s="1"/>
      <c r="DC28" s="1"/>
      <c r="DH28" s="1"/>
      <c r="DT28" s="6"/>
    </row>
    <row r="29" spans="1:124">
      <c r="A29">
        <v>0</v>
      </c>
      <c r="B29" s="3">
        <v>10.4188551729147</v>
      </c>
      <c r="C29" s="3">
        <v>2.33</v>
      </c>
      <c r="D29" s="3"/>
      <c r="E29" s="3"/>
      <c r="F29" s="3"/>
      <c r="G29" s="3"/>
      <c r="H29" s="20"/>
      <c r="I29" s="20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5">
        <f>AVERAGE(B29:AD29)</f>
        <v>6.3744275864573501</v>
      </c>
      <c r="AF29" s="2"/>
      <c r="AG29" s="15">
        <v>6.2073623626179603E-2</v>
      </c>
      <c r="AH29" s="15"/>
      <c r="AI29" s="15"/>
      <c r="AJ29" s="15"/>
      <c r="AK29" s="15"/>
      <c r="AL29" s="15"/>
      <c r="AM29" s="15"/>
      <c r="AN29" s="15"/>
      <c r="AO29" s="15"/>
      <c r="AP29" s="15"/>
      <c r="AQ29" s="21"/>
      <c r="AR29" s="15"/>
      <c r="AS29" s="15"/>
      <c r="AT29" s="15"/>
      <c r="AU29" s="15"/>
      <c r="AV29" s="15"/>
      <c r="AW29" s="15"/>
      <c r="AX29" s="21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5">
        <f>AVERAGE(AG29:BI29)</f>
        <v>6.2073623626179603E-2</v>
      </c>
      <c r="BK29" s="2"/>
      <c r="BL29" s="22">
        <v>15.3383723702523</v>
      </c>
      <c r="BM29" s="22">
        <v>4.3499999999999996</v>
      </c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5">
        <f>AVERAGE(BL29:CN29)</f>
        <v>9.8441861851261496</v>
      </c>
      <c r="CQ29" s="23">
        <v>7.6839343006085503</v>
      </c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5">
        <f>AVERAGE(CQ29:DS29)</f>
        <v>7.6839343006085503</v>
      </c>
    </row>
    <row r="30" spans="1:124">
      <c r="A30">
        <v>1</v>
      </c>
      <c r="B30" s="3">
        <v>11.1220186196554</v>
      </c>
      <c r="C30" s="3">
        <v>8.17</v>
      </c>
      <c r="D30" s="3">
        <v>9.3818000000000001</v>
      </c>
      <c r="E30" s="3"/>
      <c r="F30" s="3"/>
      <c r="G30" s="3"/>
      <c r="H30" s="20"/>
      <c r="I30" s="20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5">
        <f t="shared" ref="AE30:AE93" si="29">AVERAGE(B30:AD30)</f>
        <v>9.5579395398851332</v>
      </c>
      <c r="AF30" s="2"/>
      <c r="AG30" s="15">
        <v>1.55477860185096</v>
      </c>
      <c r="AH30" s="15"/>
      <c r="AI30" s="15"/>
      <c r="AJ30" s="15"/>
      <c r="AK30" s="15"/>
      <c r="AL30" s="15"/>
      <c r="AM30" s="15"/>
      <c r="AN30" s="15"/>
      <c r="AO30" s="15"/>
      <c r="AP30" s="15"/>
      <c r="AQ30" s="21"/>
      <c r="AR30" s="15"/>
      <c r="AS30" s="15"/>
      <c r="AT30" s="15"/>
      <c r="AU30" s="15"/>
      <c r="AV30" s="15"/>
      <c r="AW30" s="15"/>
      <c r="AX30" s="21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5">
        <f t="shared" ref="BJ30:BJ93" si="30">AVERAGE(AG30:BI30)</f>
        <v>1.55477860185096</v>
      </c>
      <c r="BK30" s="2"/>
      <c r="BL30" s="22">
        <v>15.8729890425049</v>
      </c>
      <c r="BM30" s="22">
        <v>9.6199999999999992</v>
      </c>
      <c r="BN30" s="22">
        <v>15.7654</v>
      </c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5">
        <f t="shared" ref="CO30:CO93" si="31">AVERAGE(BL30:CN30)</f>
        <v>13.752796347501635</v>
      </c>
      <c r="CQ30" s="23">
        <v>8.3774051398513993</v>
      </c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5">
        <f t="shared" ref="DT30:DT93" si="32">AVERAGE(CQ30:DS30)</f>
        <v>8.3774051398513993</v>
      </c>
    </row>
    <row r="31" spans="1:124">
      <c r="A31">
        <v>2</v>
      </c>
      <c r="B31" s="3">
        <v>11.4823330875466</v>
      </c>
      <c r="C31" s="3">
        <v>8.7899999999999991</v>
      </c>
      <c r="D31" s="3">
        <v>10.6257</v>
      </c>
      <c r="E31" s="3"/>
      <c r="F31" s="3"/>
      <c r="G31" s="3"/>
      <c r="H31" s="20"/>
      <c r="I31" s="20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5">
        <f t="shared" si="29"/>
        <v>10.299344362515534</v>
      </c>
      <c r="AF31" s="2"/>
      <c r="AG31" s="15">
        <v>2.3474203522635402</v>
      </c>
      <c r="AH31" s="15"/>
      <c r="AI31" s="15"/>
      <c r="AJ31" s="15"/>
      <c r="AK31" s="15"/>
      <c r="AL31" s="15"/>
      <c r="AM31" s="15"/>
      <c r="AN31" s="15"/>
      <c r="AO31" s="15"/>
      <c r="AP31" s="15"/>
      <c r="AQ31" s="21"/>
      <c r="AR31" s="15"/>
      <c r="AS31" s="15"/>
      <c r="AT31" s="15"/>
      <c r="AU31" s="15"/>
      <c r="AV31" s="15"/>
      <c r="AW31" s="15"/>
      <c r="AX31" s="21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5">
        <f t="shared" si="30"/>
        <v>2.3474203522635402</v>
      </c>
      <c r="BK31" s="2"/>
      <c r="BL31" s="22">
        <v>16.128379388498701</v>
      </c>
      <c r="BM31" s="22">
        <v>10.18</v>
      </c>
      <c r="BN31" s="22">
        <v>16.485399999999998</v>
      </c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5">
        <f t="shared" si="31"/>
        <v>14.264593129499566</v>
      </c>
      <c r="CQ31" s="23">
        <v>8.7453898463709407</v>
      </c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5">
        <f t="shared" si="32"/>
        <v>8.7453898463709407</v>
      </c>
    </row>
    <row r="32" spans="1:124">
      <c r="A32">
        <v>3</v>
      </c>
      <c r="B32" s="3">
        <v>11.8796637336758</v>
      </c>
      <c r="C32" s="3">
        <v>9.17</v>
      </c>
      <c r="D32" s="3">
        <v>11.42</v>
      </c>
      <c r="E32" s="3"/>
      <c r="F32" s="3"/>
      <c r="G32" s="3"/>
      <c r="H32" s="20"/>
      <c r="I32" s="20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5">
        <f t="shared" si="29"/>
        <v>10.823221244558601</v>
      </c>
      <c r="AF32" s="2"/>
      <c r="AG32" s="15">
        <v>2.82093467945767</v>
      </c>
      <c r="AH32" s="15"/>
      <c r="AI32" s="15"/>
      <c r="AJ32" s="15"/>
      <c r="AK32" s="15"/>
      <c r="AL32" s="15"/>
      <c r="AM32" s="15"/>
      <c r="AN32" s="15"/>
      <c r="AO32" s="15"/>
      <c r="AP32" s="15"/>
      <c r="AQ32" s="21"/>
      <c r="AR32" s="15"/>
      <c r="AS32" s="15"/>
      <c r="AT32" s="15"/>
      <c r="AU32" s="15"/>
      <c r="AV32" s="15"/>
      <c r="AW32" s="15"/>
      <c r="AX32" s="21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5">
        <f t="shared" si="30"/>
        <v>2.82093467945767</v>
      </c>
      <c r="BK32" s="2"/>
      <c r="BL32" s="22">
        <v>16.3502205667216</v>
      </c>
      <c r="BM32" s="22">
        <v>10.54</v>
      </c>
      <c r="BN32" s="22">
        <v>16.979500000000002</v>
      </c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5">
        <f t="shared" si="31"/>
        <v>14.623240188907198</v>
      </c>
      <c r="CQ32" s="23">
        <v>9.1166830166785608</v>
      </c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5">
        <f t="shared" si="32"/>
        <v>9.1166830166785608</v>
      </c>
    </row>
    <row r="33" spans="1:124">
      <c r="A33">
        <v>4</v>
      </c>
      <c r="B33" s="3">
        <v>12.0169879040795</v>
      </c>
      <c r="C33" s="3">
        <v>9.4600000000000009</v>
      </c>
      <c r="D33" s="3">
        <v>11.998799999999999</v>
      </c>
      <c r="E33" s="3"/>
      <c r="F33" s="3"/>
      <c r="G33" s="3"/>
      <c r="H33" s="20"/>
      <c r="I33" s="20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5">
        <f t="shared" si="29"/>
        <v>11.158595968026498</v>
      </c>
      <c r="AF33" s="2"/>
      <c r="AG33" s="15">
        <v>3.1308660260097398</v>
      </c>
      <c r="AH33" s="15"/>
      <c r="AI33" s="15"/>
      <c r="AJ33" s="15"/>
      <c r="AK33" s="15"/>
      <c r="AL33" s="15"/>
      <c r="AM33" s="15"/>
      <c r="AN33" s="15"/>
      <c r="AO33" s="15"/>
      <c r="AP33" s="15"/>
      <c r="AQ33" s="21"/>
      <c r="AR33" s="15"/>
      <c r="AS33" s="15"/>
      <c r="AT33" s="15"/>
      <c r="AU33" s="15"/>
      <c r="AV33" s="15"/>
      <c r="AW33" s="15"/>
      <c r="AX33" s="21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5">
        <f t="shared" si="30"/>
        <v>3.1308660260097398</v>
      </c>
      <c r="BK33" s="2"/>
      <c r="BL33" s="22">
        <v>16.439307349720199</v>
      </c>
      <c r="BM33" s="22">
        <v>10.8</v>
      </c>
      <c r="BN33" s="22">
        <v>17.329899999999999</v>
      </c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5">
        <f t="shared" si="31"/>
        <v>14.856402449906733</v>
      </c>
      <c r="CQ33" s="23">
        <v>9.3543206738546694</v>
      </c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5">
        <f t="shared" si="32"/>
        <v>9.3543206738546694</v>
      </c>
    </row>
    <row r="34" spans="1:124">
      <c r="A34">
        <v>5</v>
      </c>
      <c r="B34" s="3">
        <v>12.256396520938999</v>
      </c>
      <c r="C34" s="3">
        <v>9.69</v>
      </c>
      <c r="D34" s="3">
        <v>12.5283</v>
      </c>
      <c r="E34" s="3"/>
      <c r="F34" s="3"/>
      <c r="G34" s="3"/>
      <c r="H34" s="20"/>
      <c r="I34" s="2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5">
        <f t="shared" si="29"/>
        <v>11.491565506979667</v>
      </c>
      <c r="AF34" s="2"/>
      <c r="AG34" s="15">
        <v>3.4021466022858098</v>
      </c>
      <c r="AH34" s="15"/>
      <c r="AI34" s="15"/>
      <c r="AJ34" s="15"/>
      <c r="AK34" s="15"/>
      <c r="AL34" s="15"/>
      <c r="AM34" s="15"/>
      <c r="AN34" s="15"/>
      <c r="AO34" s="15"/>
      <c r="AP34" s="15"/>
      <c r="AQ34" s="21"/>
      <c r="AR34" s="15"/>
      <c r="AS34" s="15"/>
      <c r="AT34" s="15"/>
      <c r="AU34" s="15"/>
      <c r="AV34" s="15"/>
      <c r="AW34" s="15"/>
      <c r="AX34" s="21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5">
        <f t="shared" si="30"/>
        <v>3.4021466022858098</v>
      </c>
      <c r="BK34" s="2"/>
      <c r="BL34" s="22">
        <v>16.502134522482098</v>
      </c>
      <c r="BM34" s="22">
        <v>11.02</v>
      </c>
      <c r="BN34" s="22">
        <v>17.620100000000001</v>
      </c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5">
        <f t="shared" si="31"/>
        <v>15.047411507494033</v>
      </c>
      <c r="CQ34" s="23">
        <v>9.7004873765892601</v>
      </c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5">
        <f t="shared" si="32"/>
        <v>9.7004873765892601</v>
      </c>
    </row>
    <row r="35" spans="1:124">
      <c r="A35">
        <v>6</v>
      </c>
      <c r="B35" s="3">
        <v>12.427674036651601</v>
      </c>
      <c r="C35" s="3">
        <v>9.89</v>
      </c>
      <c r="D35" s="3">
        <v>12.934200000000001</v>
      </c>
      <c r="E35" s="3"/>
      <c r="F35" s="3"/>
      <c r="G35" s="3"/>
      <c r="H35" s="20"/>
      <c r="I35" s="2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5">
        <f t="shared" si="29"/>
        <v>11.750624678883867</v>
      </c>
      <c r="AF35" s="2"/>
      <c r="AG35" s="15">
        <v>3.6693494601990801</v>
      </c>
      <c r="AH35" s="15"/>
      <c r="AI35" s="15"/>
      <c r="AJ35" s="15"/>
      <c r="AK35" s="15"/>
      <c r="AL35" s="15"/>
      <c r="AM35" s="15"/>
      <c r="AN35" s="15"/>
      <c r="AO35" s="15"/>
      <c r="AP35" s="15"/>
      <c r="AQ35" s="21"/>
      <c r="AR35" s="15"/>
      <c r="AS35" s="15"/>
      <c r="AT35" s="15"/>
      <c r="AU35" s="15"/>
      <c r="AV35" s="15"/>
      <c r="AW35" s="15"/>
      <c r="AX35" s="21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5">
        <f t="shared" si="30"/>
        <v>3.6693494601990801</v>
      </c>
      <c r="BK35" s="2"/>
      <c r="BL35" s="22">
        <v>16.574279954645899</v>
      </c>
      <c r="BM35" s="22">
        <v>11.2</v>
      </c>
      <c r="BN35" s="22">
        <v>17.8888</v>
      </c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5">
        <f t="shared" si="31"/>
        <v>15.221026651548632</v>
      </c>
      <c r="CQ35" s="23">
        <v>9.9175605770041795</v>
      </c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5">
        <f t="shared" si="32"/>
        <v>9.9175605770041795</v>
      </c>
    </row>
    <row r="36" spans="1:124">
      <c r="A36">
        <v>7</v>
      </c>
      <c r="B36" s="3">
        <v>12.6713030810298</v>
      </c>
      <c r="C36" s="3">
        <v>10.07</v>
      </c>
      <c r="D36" s="3">
        <v>13.2674</v>
      </c>
      <c r="E36" s="3"/>
      <c r="F36" s="3"/>
      <c r="G36" s="3"/>
      <c r="H36" s="20"/>
      <c r="I36" s="2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5">
        <f t="shared" si="29"/>
        <v>12.002901027009933</v>
      </c>
      <c r="AF36" s="2"/>
      <c r="AG36" s="15">
        <v>4.0391739042486901</v>
      </c>
      <c r="AH36" s="15"/>
      <c r="AI36" s="15"/>
      <c r="AJ36" s="15"/>
      <c r="AK36" s="15"/>
      <c r="AL36" s="15"/>
      <c r="AM36" s="15"/>
      <c r="AN36" s="15"/>
      <c r="AO36" s="15"/>
      <c r="AP36" s="15"/>
      <c r="AQ36" s="21"/>
      <c r="AR36" s="15"/>
      <c r="AS36" s="15"/>
      <c r="AT36" s="15"/>
      <c r="AU36" s="15"/>
      <c r="AV36" s="15"/>
      <c r="AW36" s="15"/>
      <c r="AX36" s="21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5">
        <f t="shared" si="30"/>
        <v>4.0391739042486901</v>
      </c>
      <c r="BK36" s="2"/>
      <c r="BL36" s="22">
        <v>16.692710063912902</v>
      </c>
      <c r="BM36" s="22">
        <v>11.36</v>
      </c>
      <c r="BN36" s="22">
        <v>18.1052</v>
      </c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5">
        <f t="shared" si="31"/>
        <v>15.385970021304301</v>
      </c>
      <c r="CQ36" s="23">
        <v>10.1663920460415</v>
      </c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5">
        <f t="shared" si="32"/>
        <v>10.1663920460415</v>
      </c>
    </row>
    <row r="37" spans="1:124">
      <c r="A37">
        <v>8</v>
      </c>
      <c r="B37" s="3">
        <v>12.8826487047494</v>
      </c>
      <c r="C37" s="3">
        <v>10.23</v>
      </c>
      <c r="D37" s="3">
        <v>13.530099999999999</v>
      </c>
      <c r="E37" s="3"/>
      <c r="F37" s="3"/>
      <c r="G37" s="3"/>
      <c r="H37" s="20"/>
      <c r="I37" s="20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5">
        <f t="shared" si="29"/>
        <v>12.2142495682498</v>
      </c>
      <c r="AF37" s="2"/>
      <c r="AG37" s="15">
        <v>4.2159320794015098</v>
      </c>
      <c r="AH37" s="15"/>
      <c r="AI37" s="15"/>
      <c r="AJ37" s="15"/>
      <c r="AK37" s="15"/>
      <c r="AL37" s="15"/>
      <c r="AM37" s="15"/>
      <c r="AN37" s="15"/>
      <c r="AO37" s="15"/>
      <c r="AP37" s="15"/>
      <c r="AQ37" s="21"/>
      <c r="AR37" s="15"/>
      <c r="AS37" s="15"/>
      <c r="AT37" s="15"/>
      <c r="AU37" s="15"/>
      <c r="AV37" s="15"/>
      <c r="AW37" s="15"/>
      <c r="AX37" s="21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5">
        <f t="shared" si="30"/>
        <v>4.2159320794015098</v>
      </c>
      <c r="BK37" s="2"/>
      <c r="BL37" s="22">
        <v>16.763968224001101</v>
      </c>
      <c r="BM37" s="22">
        <v>11.51</v>
      </c>
      <c r="BN37" s="22">
        <v>18.2789</v>
      </c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5">
        <f t="shared" si="31"/>
        <v>15.517622741333701</v>
      </c>
      <c r="CQ37" s="23">
        <v>10.347270817289999</v>
      </c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5">
        <f t="shared" si="32"/>
        <v>10.347270817289999</v>
      </c>
    </row>
    <row r="38" spans="1:124">
      <c r="A38">
        <v>9</v>
      </c>
      <c r="B38" s="3">
        <v>13.016440075189299</v>
      </c>
      <c r="C38" s="3">
        <v>10.37</v>
      </c>
      <c r="D38" s="3">
        <v>13.772600000000001</v>
      </c>
      <c r="E38" s="3"/>
      <c r="F38" s="3"/>
      <c r="G38" s="3"/>
      <c r="H38" s="20"/>
      <c r="I38" s="2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5">
        <f t="shared" si="29"/>
        <v>12.386346691729765</v>
      </c>
      <c r="AF38" s="2"/>
      <c r="AG38" s="15">
        <v>4.4373693453172001</v>
      </c>
      <c r="AH38" s="15"/>
      <c r="AI38" s="15"/>
      <c r="AJ38" s="15"/>
      <c r="AK38" s="15"/>
      <c r="AL38" s="15"/>
      <c r="AM38" s="15"/>
      <c r="AN38" s="15"/>
      <c r="AO38" s="15"/>
      <c r="AP38" s="15"/>
      <c r="AQ38" s="21"/>
      <c r="AR38" s="15"/>
      <c r="AS38" s="15"/>
      <c r="AT38" s="15"/>
      <c r="AU38" s="15"/>
      <c r="AV38" s="15"/>
      <c r="AW38" s="15"/>
      <c r="AX38" s="21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5">
        <f t="shared" si="30"/>
        <v>4.4373693453172001</v>
      </c>
      <c r="BK38" s="2"/>
      <c r="BL38" s="22">
        <v>16.862478480030202</v>
      </c>
      <c r="BM38" s="22">
        <v>11.63</v>
      </c>
      <c r="BN38" s="22">
        <v>18.445499999999999</v>
      </c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5">
        <f t="shared" si="31"/>
        <v>15.645992826676732</v>
      </c>
      <c r="CQ38" s="23">
        <v>10.5682382610337</v>
      </c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5">
        <f t="shared" si="32"/>
        <v>10.5682382610337</v>
      </c>
    </row>
    <row r="39" spans="1:124">
      <c r="A39">
        <v>10</v>
      </c>
      <c r="B39" s="3">
        <v>13.3068521676195</v>
      </c>
      <c r="C39" s="3">
        <v>10.5</v>
      </c>
      <c r="D39" s="3">
        <v>14.0373</v>
      </c>
      <c r="E39" s="3"/>
      <c r="F39" s="3"/>
      <c r="G39" s="3"/>
      <c r="H39" s="20"/>
      <c r="I39" s="20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5">
        <f t="shared" si="29"/>
        <v>12.614717389206499</v>
      </c>
      <c r="AF39" s="2"/>
      <c r="AG39" s="15">
        <v>4.7534820746550199</v>
      </c>
      <c r="AH39" s="15"/>
      <c r="AI39" s="15"/>
      <c r="AJ39" s="15"/>
      <c r="AK39" s="15"/>
      <c r="AL39" s="15"/>
      <c r="AM39" s="15"/>
      <c r="AN39" s="15"/>
      <c r="AO39" s="15"/>
      <c r="AP39" s="15"/>
      <c r="AQ39" s="21"/>
      <c r="AR39" s="15"/>
      <c r="AS39" s="15"/>
      <c r="AT39" s="15"/>
      <c r="AU39" s="15"/>
      <c r="AV39" s="15"/>
      <c r="AW39" s="15"/>
      <c r="AX39" s="21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5">
        <f t="shared" si="30"/>
        <v>4.7534820746550199</v>
      </c>
      <c r="BK39" s="2"/>
      <c r="BL39" s="22">
        <v>16.9286965576139</v>
      </c>
      <c r="BM39" s="22">
        <v>11.75</v>
      </c>
      <c r="BN39" s="22">
        <v>18.6005</v>
      </c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5">
        <f t="shared" si="31"/>
        <v>15.7597321858713</v>
      </c>
      <c r="CQ39" s="23">
        <v>10.6652054319273</v>
      </c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5">
        <f t="shared" si="32"/>
        <v>10.6652054319273</v>
      </c>
    </row>
    <row r="40" spans="1:124">
      <c r="A40">
        <v>11</v>
      </c>
      <c r="B40" s="3">
        <v>13.444884245400299</v>
      </c>
      <c r="C40" s="3">
        <v>10.63</v>
      </c>
      <c r="D40" s="3">
        <v>14.3184</v>
      </c>
      <c r="E40" s="3"/>
      <c r="F40" s="3"/>
      <c r="G40" s="3"/>
      <c r="H40" s="20"/>
      <c r="I40" s="20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5">
        <f t="shared" si="29"/>
        <v>12.797761415133431</v>
      </c>
      <c r="AF40" s="2"/>
      <c r="AG40" s="15">
        <v>5.1181012374650603</v>
      </c>
      <c r="AH40" s="15"/>
      <c r="AI40" s="15"/>
      <c r="AJ40" s="15"/>
      <c r="AK40" s="15"/>
      <c r="AL40" s="15"/>
      <c r="AM40" s="15"/>
      <c r="AN40" s="15"/>
      <c r="AO40" s="15"/>
      <c r="AP40" s="15"/>
      <c r="AQ40" s="21"/>
      <c r="AR40" s="15"/>
      <c r="AS40" s="15"/>
      <c r="AT40" s="15"/>
      <c r="AU40" s="15"/>
      <c r="AV40" s="15"/>
      <c r="AW40" s="15"/>
      <c r="AX40" s="21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5">
        <f t="shared" si="30"/>
        <v>5.1181012374650603</v>
      </c>
      <c r="BK40" s="2"/>
      <c r="BL40" s="22">
        <v>17.0227658537077</v>
      </c>
      <c r="BM40" s="22">
        <v>11.86</v>
      </c>
      <c r="BN40" s="22">
        <v>18.7456</v>
      </c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5">
        <f t="shared" si="31"/>
        <v>15.8761219512359</v>
      </c>
      <c r="CQ40" s="23">
        <v>10.797230843348199</v>
      </c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5">
        <f t="shared" si="32"/>
        <v>10.797230843348199</v>
      </c>
    </row>
    <row r="41" spans="1:124">
      <c r="A41">
        <v>12</v>
      </c>
      <c r="B41" s="3">
        <v>13.584047653791</v>
      </c>
      <c r="C41" s="3">
        <v>10.74</v>
      </c>
      <c r="D41" s="3">
        <v>14.5351</v>
      </c>
      <c r="E41" s="3"/>
      <c r="F41" s="3"/>
      <c r="G41" s="3"/>
      <c r="H41" s="20"/>
      <c r="I41" s="20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5">
        <f t="shared" si="29"/>
        <v>12.953049217930333</v>
      </c>
      <c r="AF41" s="2"/>
      <c r="AG41" s="15">
        <v>5.4660514866197802</v>
      </c>
      <c r="AH41" s="15"/>
      <c r="AI41" s="15"/>
      <c r="AJ41" s="15"/>
      <c r="AK41" s="15"/>
      <c r="AL41" s="15"/>
      <c r="AM41" s="15"/>
      <c r="AN41" s="15"/>
      <c r="AO41" s="15"/>
      <c r="AP41" s="15"/>
      <c r="AQ41" s="21"/>
      <c r="AR41" s="15"/>
      <c r="AS41" s="15"/>
      <c r="AT41" s="15"/>
      <c r="AU41" s="15"/>
      <c r="AV41" s="15"/>
      <c r="AW41" s="15"/>
      <c r="AX41" s="21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5">
        <f t="shared" si="30"/>
        <v>5.4660514866197802</v>
      </c>
      <c r="BK41" s="2"/>
      <c r="BL41" s="22">
        <v>17.0961389654287</v>
      </c>
      <c r="BM41" s="22">
        <v>11.97</v>
      </c>
      <c r="BN41" s="22">
        <v>18.886299999999999</v>
      </c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5">
        <f t="shared" si="31"/>
        <v>15.984146321809567</v>
      </c>
      <c r="CQ41" s="23">
        <v>10.878699231912799</v>
      </c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5">
        <f t="shared" si="32"/>
        <v>10.878699231912799</v>
      </c>
    </row>
    <row r="42" spans="1:124">
      <c r="A42">
        <v>13</v>
      </c>
      <c r="B42" s="3">
        <v>13.783062776123501</v>
      </c>
      <c r="C42" s="3">
        <v>10.84</v>
      </c>
      <c r="D42" s="3">
        <v>14.761100000000001</v>
      </c>
      <c r="E42" s="3"/>
      <c r="F42" s="3"/>
      <c r="G42" s="3"/>
      <c r="H42" s="20"/>
      <c r="I42" s="20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5">
        <f t="shared" si="29"/>
        <v>13.128054258707834</v>
      </c>
      <c r="AF42" s="2"/>
      <c r="AG42" s="15">
        <v>5.5598281036969004</v>
      </c>
      <c r="AH42" s="15"/>
      <c r="AI42" s="15"/>
      <c r="AJ42" s="15"/>
      <c r="AK42" s="15"/>
      <c r="AL42" s="15"/>
      <c r="AM42" s="15"/>
      <c r="AN42" s="15"/>
      <c r="AO42" s="15"/>
      <c r="AP42" s="15"/>
      <c r="AQ42" s="21"/>
      <c r="AR42" s="15"/>
      <c r="AS42" s="15"/>
      <c r="AT42" s="15"/>
      <c r="AU42" s="15"/>
      <c r="AV42" s="15"/>
      <c r="AW42" s="15"/>
      <c r="AX42" s="21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5">
        <f t="shared" si="30"/>
        <v>5.5598281036969004</v>
      </c>
      <c r="BK42" s="2"/>
      <c r="BL42" s="22">
        <v>17.172671482297002</v>
      </c>
      <c r="BM42" s="22">
        <v>12.06</v>
      </c>
      <c r="BN42" s="22">
        <v>19.011700000000001</v>
      </c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5">
        <f t="shared" si="31"/>
        <v>16.081457160765666</v>
      </c>
      <c r="CQ42" s="23">
        <v>10.9528275330357</v>
      </c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5">
        <f t="shared" si="32"/>
        <v>10.9528275330357</v>
      </c>
    </row>
    <row r="43" spans="1:124">
      <c r="A43">
        <v>14</v>
      </c>
      <c r="B43" s="3">
        <v>13.922724355264601</v>
      </c>
      <c r="C43" s="3">
        <v>10.94</v>
      </c>
      <c r="D43" s="3">
        <v>14.999000000000001</v>
      </c>
      <c r="E43" s="3"/>
      <c r="F43" s="3"/>
      <c r="G43" s="3"/>
      <c r="H43" s="20"/>
      <c r="I43" s="20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5">
        <f t="shared" si="29"/>
        <v>13.287241451754866</v>
      </c>
      <c r="AF43" s="2"/>
      <c r="AG43" s="15">
        <v>5.7108967822233803</v>
      </c>
      <c r="AH43" s="15"/>
      <c r="AI43" s="15"/>
      <c r="AJ43" s="15"/>
      <c r="AK43" s="15"/>
      <c r="AL43" s="15"/>
      <c r="AM43" s="15"/>
      <c r="AN43" s="15"/>
      <c r="AO43" s="15"/>
      <c r="AP43" s="15"/>
      <c r="AQ43" s="21"/>
      <c r="AR43" s="15"/>
      <c r="AS43" s="15"/>
      <c r="AT43" s="15"/>
      <c r="AU43" s="15"/>
      <c r="AV43" s="15"/>
      <c r="AW43" s="15"/>
      <c r="AX43" s="21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5">
        <f t="shared" si="30"/>
        <v>5.7108967822233803</v>
      </c>
      <c r="BK43" s="2"/>
      <c r="BL43" s="22">
        <v>17.2052452696682</v>
      </c>
      <c r="BM43" s="22">
        <v>12.16</v>
      </c>
      <c r="BN43" s="22">
        <v>19.128900000000002</v>
      </c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5">
        <f t="shared" si="31"/>
        <v>16.164715089889402</v>
      </c>
      <c r="CQ43" s="23">
        <v>11.0264519406372</v>
      </c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5">
        <f t="shared" si="32"/>
        <v>11.0264519406372</v>
      </c>
    </row>
    <row r="44" spans="1:124">
      <c r="A44">
        <v>15</v>
      </c>
      <c r="B44" s="3">
        <v>14.0771313736696</v>
      </c>
      <c r="C44" s="3">
        <v>11.04</v>
      </c>
      <c r="D44" s="3">
        <v>15.176600000000001</v>
      </c>
      <c r="E44" s="3"/>
      <c r="F44" s="3"/>
      <c r="G44" s="3"/>
      <c r="H44" s="20"/>
      <c r="I44" s="20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5">
        <f t="shared" si="29"/>
        <v>13.431243791223201</v>
      </c>
      <c r="AF44" s="2"/>
      <c r="AG44" s="15">
        <v>5.9006506601219204</v>
      </c>
      <c r="AH44" s="15"/>
      <c r="AI44" s="15"/>
      <c r="AJ44" s="15"/>
      <c r="AK44" s="15"/>
      <c r="AL44" s="15"/>
      <c r="AM44" s="15"/>
      <c r="AN44" s="15"/>
      <c r="AO44" s="15"/>
      <c r="AP44" s="15"/>
      <c r="AQ44" s="21"/>
      <c r="AR44" s="15"/>
      <c r="AS44" s="15"/>
      <c r="AT44" s="15"/>
      <c r="AU44" s="15"/>
      <c r="AV44" s="15"/>
      <c r="AW44" s="15"/>
      <c r="AX44" s="21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5">
        <f t="shared" si="30"/>
        <v>5.9006506601219204</v>
      </c>
      <c r="BK44" s="2"/>
      <c r="BL44" s="22">
        <v>17.239468258644401</v>
      </c>
      <c r="BM44" s="22">
        <v>12.24</v>
      </c>
      <c r="BN44" s="22">
        <v>19.2361</v>
      </c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5">
        <f t="shared" si="31"/>
        <v>16.238522752881469</v>
      </c>
      <c r="CQ44" s="23">
        <v>11.1564726207299</v>
      </c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5">
        <f t="shared" si="32"/>
        <v>11.1564726207299</v>
      </c>
    </row>
    <row r="45" spans="1:124">
      <c r="A45">
        <v>16</v>
      </c>
      <c r="B45" s="3">
        <v>14.2625380694748</v>
      </c>
      <c r="C45" s="3">
        <v>11.13</v>
      </c>
      <c r="D45" s="3">
        <v>15.367100000000001</v>
      </c>
      <c r="E45" s="3"/>
      <c r="F45" s="3"/>
      <c r="G45" s="3"/>
      <c r="H45" s="20"/>
      <c r="I45" s="20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5">
        <f t="shared" si="29"/>
        <v>13.586546023158268</v>
      </c>
      <c r="AF45" s="2"/>
      <c r="AG45" s="15">
        <v>6.1324678013247498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21"/>
      <c r="AR45" s="15"/>
      <c r="AS45" s="15"/>
      <c r="AT45" s="15"/>
      <c r="AU45" s="15"/>
      <c r="AV45" s="15"/>
      <c r="AW45" s="15"/>
      <c r="AX45" s="21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5">
        <f t="shared" si="30"/>
        <v>6.1324678013247498</v>
      </c>
      <c r="BK45" s="2"/>
      <c r="BL45" s="22">
        <v>17.320416138345099</v>
      </c>
      <c r="BM45" s="22">
        <v>12.33</v>
      </c>
      <c r="BN45" s="22">
        <v>19.342500000000001</v>
      </c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5">
        <f t="shared" si="31"/>
        <v>16.330972046115033</v>
      </c>
      <c r="CQ45" s="23">
        <v>11.213866887172699</v>
      </c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5">
        <f t="shared" si="32"/>
        <v>11.213866887172699</v>
      </c>
    </row>
    <row r="46" spans="1:124">
      <c r="A46">
        <v>17</v>
      </c>
      <c r="B46" s="3">
        <v>14.4494801580811</v>
      </c>
      <c r="C46" s="3">
        <v>11.22</v>
      </c>
      <c r="D46" s="3">
        <v>15.5433</v>
      </c>
      <c r="E46" s="3"/>
      <c r="F46" s="3"/>
      <c r="G46" s="3"/>
      <c r="H46" s="20"/>
      <c r="I46" s="20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5">
        <f t="shared" si="29"/>
        <v>13.737593386027035</v>
      </c>
      <c r="AF46" s="2"/>
      <c r="AG46" s="15">
        <v>6.3128892933826402</v>
      </c>
      <c r="AH46" s="15"/>
      <c r="AI46" s="15"/>
      <c r="AJ46" s="15"/>
      <c r="AK46" s="15"/>
      <c r="AL46" s="15"/>
      <c r="AM46" s="15"/>
      <c r="AN46" s="15"/>
      <c r="AO46" s="15"/>
      <c r="AP46" s="15"/>
      <c r="AQ46" s="21"/>
      <c r="AR46" s="15"/>
      <c r="AS46" s="15"/>
      <c r="AT46" s="15"/>
      <c r="AU46" s="15"/>
      <c r="AV46" s="15"/>
      <c r="AW46" s="15"/>
      <c r="AX46" s="21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5">
        <f t="shared" si="30"/>
        <v>6.3128892933826402</v>
      </c>
      <c r="BK46" s="2"/>
      <c r="BL46" s="22">
        <v>17.355093554592401</v>
      </c>
      <c r="BM46" s="22">
        <v>12.41</v>
      </c>
      <c r="BN46" s="22">
        <v>19.450900000000001</v>
      </c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5">
        <f t="shared" si="31"/>
        <v>16.405331184864135</v>
      </c>
      <c r="CQ46" s="23">
        <v>11.5040210022118</v>
      </c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5">
        <f t="shared" si="32"/>
        <v>11.5040210022118</v>
      </c>
    </row>
    <row r="47" spans="1:124">
      <c r="A47">
        <v>18</v>
      </c>
      <c r="B47" s="3">
        <v>14.661143697192401</v>
      </c>
      <c r="C47" s="3">
        <v>11.3</v>
      </c>
      <c r="D47" s="3">
        <v>15.6957</v>
      </c>
      <c r="E47" s="3"/>
      <c r="F47" s="3"/>
      <c r="G47" s="3"/>
      <c r="H47" s="20"/>
      <c r="I47" s="20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5">
        <f t="shared" si="29"/>
        <v>13.885614565730799</v>
      </c>
      <c r="AF47" s="2"/>
      <c r="AG47" s="15">
        <v>6.4084270250167901</v>
      </c>
      <c r="AH47" s="15"/>
      <c r="AI47" s="15"/>
      <c r="AJ47" s="15"/>
      <c r="AK47" s="15"/>
      <c r="AL47" s="15"/>
      <c r="AM47" s="15"/>
      <c r="AN47" s="15"/>
      <c r="AO47" s="15"/>
      <c r="AP47" s="15"/>
      <c r="AQ47" s="21"/>
      <c r="AR47" s="15"/>
      <c r="AS47" s="15"/>
      <c r="AT47" s="15"/>
      <c r="AU47" s="15"/>
      <c r="AV47" s="15"/>
      <c r="AW47" s="15"/>
      <c r="AX47" s="21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5">
        <f t="shared" si="30"/>
        <v>6.4084270250167901</v>
      </c>
      <c r="BK47" s="2"/>
      <c r="BL47" s="22">
        <v>17.3940947364955</v>
      </c>
      <c r="BM47" s="22">
        <v>12.48</v>
      </c>
      <c r="BN47" s="22">
        <v>19.555199999999999</v>
      </c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5">
        <f t="shared" si="31"/>
        <v>16.476431578831832</v>
      </c>
      <c r="CQ47" s="23">
        <v>11.671251055248399</v>
      </c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5">
        <f t="shared" si="32"/>
        <v>11.671251055248399</v>
      </c>
    </row>
    <row r="48" spans="1:124">
      <c r="A48">
        <v>19</v>
      </c>
      <c r="B48" s="3">
        <v>14.8815252326256</v>
      </c>
      <c r="C48" s="3">
        <v>11.38</v>
      </c>
      <c r="D48" s="3">
        <v>15.844900000000001</v>
      </c>
      <c r="E48" s="3"/>
      <c r="F48" s="3"/>
      <c r="G48" s="3"/>
      <c r="H48" s="20"/>
      <c r="I48" s="2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5">
        <f t="shared" si="29"/>
        <v>14.035475077541868</v>
      </c>
      <c r="AF48" s="2"/>
      <c r="AG48" s="15">
        <v>6.4875672314193702</v>
      </c>
      <c r="AH48" s="15"/>
      <c r="AI48" s="15"/>
      <c r="AJ48" s="15"/>
      <c r="AK48" s="15"/>
      <c r="AL48" s="15"/>
      <c r="AM48" s="15"/>
      <c r="AN48" s="15"/>
      <c r="AO48" s="15"/>
      <c r="AP48" s="15"/>
      <c r="AQ48" s="21"/>
      <c r="AR48" s="15"/>
      <c r="AS48" s="15"/>
      <c r="AT48" s="15"/>
      <c r="AU48" s="15"/>
      <c r="AV48" s="15"/>
      <c r="AW48" s="15"/>
      <c r="AX48" s="21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5">
        <f t="shared" si="30"/>
        <v>6.4875672314193702</v>
      </c>
      <c r="BK48" s="2"/>
      <c r="BL48" s="22">
        <v>17.4632934365926</v>
      </c>
      <c r="BM48" s="22">
        <v>12.56</v>
      </c>
      <c r="BN48" s="22">
        <v>19.649999999999999</v>
      </c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5">
        <f t="shared" si="31"/>
        <v>16.5577644788642</v>
      </c>
      <c r="CQ48" s="23">
        <v>11.766720480788001</v>
      </c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5">
        <f t="shared" si="32"/>
        <v>11.766720480788001</v>
      </c>
    </row>
    <row r="49" spans="1:124">
      <c r="A49">
        <v>20</v>
      </c>
      <c r="B49" s="3">
        <v>14.9657145274954</v>
      </c>
      <c r="C49" s="3">
        <v>11.46</v>
      </c>
      <c r="D49" s="3">
        <v>15.997400000000001</v>
      </c>
      <c r="E49" s="3"/>
      <c r="F49" s="3"/>
      <c r="G49" s="3"/>
      <c r="H49" s="20"/>
      <c r="I49" s="2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5">
        <f t="shared" si="29"/>
        <v>14.141038175831801</v>
      </c>
      <c r="AF49" s="2"/>
      <c r="AG49" s="15">
        <v>6.6056460011186502</v>
      </c>
      <c r="AH49" s="15"/>
      <c r="AI49" s="15"/>
      <c r="AJ49" s="15"/>
      <c r="AK49" s="15"/>
      <c r="AL49" s="15"/>
      <c r="AM49" s="15"/>
      <c r="AN49" s="15"/>
      <c r="AO49" s="15"/>
      <c r="AP49" s="15"/>
      <c r="AQ49" s="21"/>
      <c r="AR49" s="15"/>
      <c r="AS49" s="15"/>
      <c r="AT49" s="15"/>
      <c r="AU49" s="15"/>
      <c r="AV49" s="15"/>
      <c r="AW49" s="15"/>
      <c r="AX49" s="21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5">
        <f t="shared" si="30"/>
        <v>6.6056460011186502</v>
      </c>
      <c r="BK49" s="2"/>
      <c r="BL49" s="22">
        <v>17.499250034455301</v>
      </c>
      <c r="BM49" s="22">
        <v>12.63</v>
      </c>
      <c r="BN49" s="22">
        <v>19.754000000000001</v>
      </c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5">
        <f t="shared" si="31"/>
        <v>16.627750011485102</v>
      </c>
      <c r="CQ49" s="23">
        <v>11.892445960566199</v>
      </c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5">
        <f t="shared" si="32"/>
        <v>11.892445960566199</v>
      </c>
    </row>
    <row r="50" spans="1:124">
      <c r="A50">
        <v>21</v>
      </c>
      <c r="B50" s="3">
        <v>15.189314489035199</v>
      </c>
      <c r="C50" s="3">
        <v>11.53</v>
      </c>
      <c r="D50" s="3">
        <v>16.1571</v>
      </c>
      <c r="E50" s="3"/>
      <c r="F50" s="3"/>
      <c r="G50" s="3"/>
      <c r="H50" s="20"/>
      <c r="I50" s="20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5">
        <f t="shared" si="29"/>
        <v>14.292138163011733</v>
      </c>
      <c r="AF50" s="2"/>
      <c r="AG50" s="15">
        <v>6.6539766857655804</v>
      </c>
      <c r="AH50" s="15"/>
      <c r="AI50" s="15"/>
      <c r="AJ50" s="15"/>
      <c r="AK50" s="15"/>
      <c r="AL50" s="15"/>
      <c r="AM50" s="15"/>
      <c r="AN50" s="15"/>
      <c r="AO50" s="15"/>
      <c r="AP50" s="15"/>
      <c r="AQ50" s="21"/>
      <c r="AR50" s="15"/>
      <c r="AS50" s="15"/>
      <c r="AT50" s="15"/>
      <c r="AU50" s="15"/>
      <c r="AV50" s="15"/>
      <c r="AW50" s="15"/>
      <c r="AX50" s="21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5">
        <f t="shared" si="30"/>
        <v>6.6539766857655804</v>
      </c>
      <c r="BK50" s="2"/>
      <c r="BL50" s="22">
        <v>17.531393763927699</v>
      </c>
      <c r="BM50" s="22">
        <v>12.7</v>
      </c>
      <c r="BN50" s="22">
        <v>19.848400000000002</v>
      </c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5">
        <f t="shared" si="31"/>
        <v>16.6932645879759</v>
      </c>
      <c r="CQ50" s="23">
        <v>12.0206693513266</v>
      </c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5">
        <f t="shared" si="32"/>
        <v>12.0206693513266</v>
      </c>
    </row>
    <row r="51" spans="1:124">
      <c r="A51">
        <v>22</v>
      </c>
      <c r="B51" s="3">
        <v>15.446238889472401</v>
      </c>
      <c r="C51" s="3">
        <v>11.6</v>
      </c>
      <c r="D51" s="3">
        <v>16.318200000000001</v>
      </c>
      <c r="E51" s="3"/>
      <c r="F51" s="3"/>
      <c r="G51" s="3"/>
      <c r="H51" s="20"/>
      <c r="I51" s="20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5">
        <f t="shared" si="29"/>
        <v>14.454812963157465</v>
      </c>
      <c r="AF51" s="2"/>
      <c r="AG51" s="15">
        <v>6.7626742707390104</v>
      </c>
      <c r="AH51" s="15"/>
      <c r="AI51" s="15"/>
      <c r="AJ51" s="15"/>
      <c r="AK51" s="15"/>
      <c r="AL51" s="15"/>
      <c r="AM51" s="15"/>
      <c r="AN51" s="15"/>
      <c r="AO51" s="15"/>
      <c r="AP51" s="15"/>
      <c r="AQ51" s="21"/>
      <c r="AR51" s="15"/>
      <c r="AS51" s="15"/>
      <c r="AT51" s="15"/>
      <c r="AU51" s="15"/>
      <c r="AV51" s="15"/>
      <c r="AW51" s="15"/>
      <c r="AX51" s="21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5">
        <f t="shared" si="30"/>
        <v>6.7626742707390104</v>
      </c>
      <c r="BK51" s="2"/>
      <c r="BL51" s="22">
        <v>17.570543708127399</v>
      </c>
      <c r="BM51" s="22">
        <v>12.77</v>
      </c>
      <c r="BN51" s="22">
        <v>19.939800000000002</v>
      </c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5">
        <f t="shared" si="31"/>
        <v>16.760114569375801</v>
      </c>
      <c r="CQ51" s="23">
        <v>12.129259493225399</v>
      </c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5">
        <f t="shared" si="32"/>
        <v>12.129259493225399</v>
      </c>
    </row>
    <row r="52" spans="1:124">
      <c r="A52">
        <v>23</v>
      </c>
      <c r="B52" s="3">
        <v>15.5353655192232</v>
      </c>
      <c r="C52" s="3">
        <v>11.67</v>
      </c>
      <c r="D52" s="3">
        <v>16.4863</v>
      </c>
      <c r="E52" s="3"/>
      <c r="F52" s="3"/>
      <c r="G52" s="3"/>
      <c r="H52" s="20"/>
      <c r="I52" s="20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5">
        <f t="shared" si="29"/>
        <v>14.563888506407734</v>
      </c>
      <c r="AF52" s="2"/>
      <c r="AG52" s="15">
        <v>6.8634232980989296</v>
      </c>
      <c r="AH52" s="15"/>
      <c r="AI52" s="15"/>
      <c r="AJ52" s="15"/>
      <c r="AK52" s="15"/>
      <c r="AL52" s="15"/>
      <c r="AM52" s="15"/>
      <c r="AN52" s="15"/>
      <c r="AO52" s="15"/>
      <c r="AP52" s="15"/>
      <c r="AQ52" s="21"/>
      <c r="AR52" s="15"/>
      <c r="AS52" s="15"/>
      <c r="AT52" s="15"/>
      <c r="AU52" s="15"/>
      <c r="AV52" s="15"/>
      <c r="AW52" s="15"/>
      <c r="AX52" s="21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5">
        <f t="shared" si="30"/>
        <v>6.8634232980989296</v>
      </c>
      <c r="BK52" s="2"/>
      <c r="BL52" s="22">
        <v>17.609088577368901</v>
      </c>
      <c r="BM52" s="22">
        <v>12.83</v>
      </c>
      <c r="BN52" s="22">
        <v>20.0261</v>
      </c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5">
        <f t="shared" si="31"/>
        <v>16.821729525789632</v>
      </c>
      <c r="CQ52" s="23">
        <v>12.210998456688399</v>
      </c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5">
        <f t="shared" si="32"/>
        <v>12.210998456688399</v>
      </c>
    </row>
    <row r="53" spans="1:124">
      <c r="A53">
        <v>24</v>
      </c>
      <c r="B53" s="3">
        <v>15.6901137296862</v>
      </c>
      <c r="C53" s="3">
        <v>11.74</v>
      </c>
      <c r="D53" s="3">
        <v>16.648399999999999</v>
      </c>
      <c r="E53" s="3"/>
      <c r="F53" s="3"/>
      <c r="G53" s="3"/>
      <c r="H53" s="20"/>
      <c r="I53" s="20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5">
        <f t="shared" si="29"/>
        <v>14.692837909895397</v>
      </c>
      <c r="AF53" s="2"/>
      <c r="AG53" s="15">
        <v>6.9495910348149303</v>
      </c>
      <c r="AH53" s="15"/>
      <c r="AI53" s="15"/>
      <c r="AJ53" s="15"/>
      <c r="AK53" s="15"/>
      <c r="AL53" s="15"/>
      <c r="AM53" s="15"/>
      <c r="AN53" s="15"/>
      <c r="AO53" s="15"/>
      <c r="AP53" s="15"/>
      <c r="AQ53" s="21"/>
      <c r="AR53" s="15"/>
      <c r="AS53" s="15"/>
      <c r="AT53" s="15"/>
      <c r="AU53" s="15"/>
      <c r="AV53" s="15"/>
      <c r="AW53" s="15"/>
      <c r="AX53" s="21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5">
        <f t="shared" si="30"/>
        <v>6.9495910348149303</v>
      </c>
      <c r="BK53" s="2"/>
      <c r="BL53" s="22">
        <v>17.670750547339299</v>
      </c>
      <c r="BM53" s="22">
        <v>12.89</v>
      </c>
      <c r="BN53" s="22">
        <v>20.112400000000001</v>
      </c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5">
        <f t="shared" si="31"/>
        <v>16.891050182446435</v>
      </c>
      <c r="CQ53" s="23">
        <v>12.287883682357499</v>
      </c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5">
        <f t="shared" si="32"/>
        <v>12.287883682357499</v>
      </c>
    </row>
    <row r="54" spans="1:124">
      <c r="A54">
        <v>25</v>
      </c>
      <c r="B54" s="3">
        <v>15.8572092507139</v>
      </c>
      <c r="C54" s="3">
        <v>11.81</v>
      </c>
      <c r="D54" s="3">
        <v>16.807200000000002</v>
      </c>
      <c r="E54" s="3"/>
      <c r="F54" s="3"/>
      <c r="G54" s="3"/>
      <c r="H54" s="20"/>
      <c r="I54" s="20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5">
        <f t="shared" si="29"/>
        <v>14.824803083571302</v>
      </c>
      <c r="AF54" s="2"/>
      <c r="AG54" s="15">
        <v>7.0457894648605404</v>
      </c>
      <c r="AH54" s="15"/>
      <c r="AI54" s="15"/>
      <c r="AJ54" s="15"/>
      <c r="AK54" s="15"/>
      <c r="AL54" s="15"/>
      <c r="AM54" s="15"/>
      <c r="AN54" s="15"/>
      <c r="AO54" s="15"/>
      <c r="AP54" s="15"/>
      <c r="AQ54" s="21"/>
      <c r="AR54" s="15"/>
      <c r="AS54" s="15"/>
      <c r="AT54" s="15"/>
      <c r="AU54" s="15"/>
      <c r="AV54" s="15"/>
      <c r="AW54" s="15"/>
      <c r="AX54" s="21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5">
        <f t="shared" si="30"/>
        <v>7.0457894648605404</v>
      </c>
      <c r="BK54" s="2"/>
      <c r="BL54" s="22">
        <v>17.727017324493598</v>
      </c>
      <c r="BM54" s="22">
        <v>12.96</v>
      </c>
      <c r="BN54" s="22">
        <v>20.1921</v>
      </c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5">
        <f t="shared" si="31"/>
        <v>16.9597057748312</v>
      </c>
      <c r="CQ54" s="23">
        <v>12.405239638034301</v>
      </c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5">
        <f t="shared" si="32"/>
        <v>12.405239638034301</v>
      </c>
    </row>
    <row r="55" spans="1:124">
      <c r="A55">
        <v>26</v>
      </c>
      <c r="B55" s="3">
        <v>15.978343814089801</v>
      </c>
      <c r="C55" s="3">
        <v>11.87</v>
      </c>
      <c r="D55" s="3">
        <v>16.9527</v>
      </c>
      <c r="E55" s="3"/>
      <c r="F55" s="3"/>
      <c r="G55" s="3"/>
      <c r="H55" s="20"/>
      <c r="I55" s="20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5">
        <f t="shared" si="29"/>
        <v>14.933681271363268</v>
      </c>
      <c r="AF55" s="2"/>
      <c r="AG55" s="15">
        <v>7.19463312620677</v>
      </c>
      <c r="AH55" s="15"/>
      <c r="AI55" s="15"/>
      <c r="AJ55" s="15"/>
      <c r="AK55" s="15"/>
      <c r="AL55" s="15"/>
      <c r="AM55" s="15"/>
      <c r="AN55" s="15"/>
      <c r="AO55" s="15"/>
      <c r="AP55" s="15"/>
      <c r="AQ55" s="21"/>
      <c r="AR55" s="15"/>
      <c r="AS55" s="15"/>
      <c r="AT55" s="15"/>
      <c r="AU55" s="15"/>
      <c r="AV55" s="15"/>
      <c r="AW55" s="15"/>
      <c r="AX55" s="21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5">
        <f t="shared" si="30"/>
        <v>7.19463312620677</v>
      </c>
      <c r="BK55" s="2"/>
      <c r="BL55" s="22">
        <v>17.7685022526076</v>
      </c>
      <c r="BM55" s="22">
        <v>13.02</v>
      </c>
      <c r="BN55" s="22">
        <v>20.2714</v>
      </c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5">
        <f t="shared" si="31"/>
        <v>17.019967417535867</v>
      </c>
      <c r="CQ55" s="23">
        <v>12.5320728824403</v>
      </c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5">
        <f t="shared" si="32"/>
        <v>12.5320728824403</v>
      </c>
    </row>
    <row r="56" spans="1:124">
      <c r="A56">
        <v>27</v>
      </c>
      <c r="B56" s="3">
        <v>16.2688122129309</v>
      </c>
      <c r="C56" s="3">
        <v>11.94</v>
      </c>
      <c r="D56" s="3">
        <v>17.1022</v>
      </c>
      <c r="E56" s="3"/>
      <c r="F56" s="3"/>
      <c r="G56" s="3"/>
      <c r="H56" s="20"/>
      <c r="I56" s="20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5">
        <f t="shared" si="29"/>
        <v>15.103670737643634</v>
      </c>
      <c r="AF56" s="2"/>
      <c r="AG56" s="15">
        <v>7.2934192368193598</v>
      </c>
      <c r="AH56" s="15"/>
      <c r="AI56" s="15"/>
      <c r="AJ56" s="15"/>
      <c r="AK56" s="15"/>
      <c r="AL56" s="15"/>
      <c r="AM56" s="15"/>
      <c r="AN56" s="15"/>
      <c r="AO56" s="15"/>
      <c r="AP56" s="15"/>
      <c r="AQ56" s="21"/>
      <c r="AR56" s="15"/>
      <c r="AS56" s="15"/>
      <c r="AT56" s="15"/>
      <c r="AU56" s="15"/>
      <c r="AV56" s="15"/>
      <c r="AW56" s="15"/>
      <c r="AX56" s="21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5">
        <f t="shared" si="30"/>
        <v>7.2934192368193598</v>
      </c>
      <c r="BK56" s="2"/>
      <c r="BL56" s="22">
        <v>17.8063029851244</v>
      </c>
      <c r="BM56" s="22">
        <v>13.08</v>
      </c>
      <c r="BN56" s="22">
        <v>20.347100000000001</v>
      </c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5">
        <f t="shared" si="31"/>
        <v>17.077800995041468</v>
      </c>
      <c r="CQ56" s="23">
        <v>12.649390280652399</v>
      </c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5">
        <f t="shared" si="32"/>
        <v>12.649390280652399</v>
      </c>
    </row>
    <row r="57" spans="1:124">
      <c r="A57">
        <v>28</v>
      </c>
      <c r="B57" s="3">
        <v>16.450613724233101</v>
      </c>
      <c r="C57" s="3">
        <v>12</v>
      </c>
      <c r="D57" s="3">
        <v>17.249500000000001</v>
      </c>
      <c r="E57" s="3"/>
      <c r="F57" s="3"/>
      <c r="G57" s="3"/>
      <c r="H57" s="20"/>
      <c r="I57" s="20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5">
        <f t="shared" si="29"/>
        <v>15.233371241411035</v>
      </c>
      <c r="AF57" s="2"/>
      <c r="AG57" s="15">
        <v>7.4298485353748198</v>
      </c>
      <c r="AH57" s="15"/>
      <c r="AI57" s="15"/>
      <c r="AJ57" s="15"/>
      <c r="AK57" s="15"/>
      <c r="AL57" s="15"/>
      <c r="AM57" s="15"/>
      <c r="AN57" s="15"/>
      <c r="AO57" s="15"/>
      <c r="AP57" s="15"/>
      <c r="AQ57" s="21"/>
      <c r="AR57" s="15"/>
      <c r="AS57" s="15"/>
      <c r="AT57" s="15"/>
      <c r="AU57" s="15"/>
      <c r="AV57" s="15"/>
      <c r="AW57" s="15"/>
      <c r="AX57" s="21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5">
        <f t="shared" si="30"/>
        <v>7.4298485353748198</v>
      </c>
      <c r="BK57" s="2"/>
      <c r="BL57" s="22">
        <v>17.8418750553273</v>
      </c>
      <c r="BM57" s="22">
        <v>13.13</v>
      </c>
      <c r="BN57" s="22">
        <v>20.423200000000001</v>
      </c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5">
        <f t="shared" si="31"/>
        <v>17.1316916851091</v>
      </c>
      <c r="CQ57" s="23">
        <v>12.8023147462083</v>
      </c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5">
        <f t="shared" si="32"/>
        <v>12.8023147462083</v>
      </c>
    </row>
    <row r="58" spans="1:124">
      <c r="A58">
        <v>29</v>
      </c>
      <c r="B58" s="3">
        <v>16.549678534612799</v>
      </c>
      <c r="C58" s="3">
        <v>12.06</v>
      </c>
      <c r="D58" s="3">
        <v>17.403400000000001</v>
      </c>
      <c r="E58" s="3"/>
      <c r="F58" s="3"/>
      <c r="G58" s="3"/>
      <c r="H58" s="20"/>
      <c r="I58" s="20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5">
        <f t="shared" si="29"/>
        <v>15.337692844870935</v>
      </c>
      <c r="AF58" s="2"/>
      <c r="AG58" s="15">
        <v>7.5325578248824296</v>
      </c>
      <c r="AH58" s="15"/>
      <c r="AI58" s="15"/>
      <c r="AJ58" s="15"/>
      <c r="AK58" s="15"/>
      <c r="AL58" s="15"/>
      <c r="AM58" s="15"/>
      <c r="AN58" s="15"/>
      <c r="AO58" s="15"/>
      <c r="AP58" s="15"/>
      <c r="AQ58" s="21"/>
      <c r="AR58" s="15"/>
      <c r="AS58" s="15"/>
      <c r="AT58" s="15"/>
      <c r="AU58" s="15"/>
      <c r="AV58" s="15"/>
      <c r="AW58" s="15"/>
      <c r="AX58" s="21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5">
        <f t="shared" si="30"/>
        <v>7.5325578248824296</v>
      </c>
      <c r="BK58" s="2"/>
      <c r="BL58" s="22">
        <v>17.886406012469699</v>
      </c>
      <c r="BM58" s="22">
        <v>13.19</v>
      </c>
      <c r="BN58" s="22">
        <v>20.498100000000001</v>
      </c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5">
        <f t="shared" si="31"/>
        <v>17.191502004156565</v>
      </c>
      <c r="CQ58" s="23">
        <v>12.893014947937001</v>
      </c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5">
        <f t="shared" si="32"/>
        <v>12.893014947937001</v>
      </c>
    </row>
    <row r="59" spans="1:124">
      <c r="A59">
        <v>30</v>
      </c>
      <c r="B59" s="3">
        <v>16.719579004710099</v>
      </c>
      <c r="C59" s="3">
        <v>12.12</v>
      </c>
      <c r="D59" s="3">
        <v>17.572700000000001</v>
      </c>
      <c r="E59" s="3"/>
      <c r="F59" s="3"/>
      <c r="G59" s="3"/>
      <c r="H59" s="20"/>
      <c r="I59" s="20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5">
        <f t="shared" si="29"/>
        <v>15.470759668236701</v>
      </c>
      <c r="AF59" s="2"/>
      <c r="AG59" s="15">
        <v>7.6423118381789399</v>
      </c>
      <c r="AH59" s="15"/>
      <c r="AI59" s="15"/>
      <c r="AJ59" s="15"/>
      <c r="AK59" s="15"/>
      <c r="AL59" s="15"/>
      <c r="AM59" s="15"/>
      <c r="AN59" s="15"/>
      <c r="AO59" s="15"/>
      <c r="AP59" s="15"/>
      <c r="AQ59" s="21"/>
      <c r="AR59" s="15"/>
      <c r="AS59" s="15"/>
      <c r="AT59" s="15"/>
      <c r="AU59" s="15"/>
      <c r="AV59" s="15"/>
      <c r="AW59" s="15"/>
      <c r="AX59" s="21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5">
        <f t="shared" si="30"/>
        <v>7.6423118381789399</v>
      </c>
      <c r="BK59" s="2"/>
      <c r="BL59" s="22">
        <v>17.909626624691398</v>
      </c>
      <c r="BM59" s="22">
        <v>13.25</v>
      </c>
      <c r="BN59" s="22">
        <v>20.5716</v>
      </c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5">
        <f t="shared" si="31"/>
        <v>17.243742208230469</v>
      </c>
      <c r="CQ59" s="23">
        <v>13.0612822668091</v>
      </c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5">
        <f t="shared" si="32"/>
        <v>13.0612822668091</v>
      </c>
    </row>
    <row r="60" spans="1:124">
      <c r="A60">
        <v>31</v>
      </c>
      <c r="B60" s="3">
        <v>16.8239426769779</v>
      </c>
      <c r="C60" s="3">
        <v>12.18</v>
      </c>
      <c r="D60" s="3">
        <v>17.727</v>
      </c>
      <c r="E60" s="3"/>
      <c r="F60" s="3"/>
      <c r="G60" s="3"/>
      <c r="H60" s="20"/>
      <c r="I60" s="20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5">
        <f t="shared" si="29"/>
        <v>15.576980892325968</v>
      </c>
      <c r="AF60" s="2"/>
      <c r="AG60" s="15">
        <v>7.7502724970880799</v>
      </c>
      <c r="AH60" s="15"/>
      <c r="AI60" s="15"/>
      <c r="AJ60" s="15"/>
      <c r="AK60" s="15"/>
      <c r="AL60" s="15"/>
      <c r="AM60" s="15"/>
      <c r="AN60" s="15"/>
      <c r="AO60" s="15"/>
      <c r="AP60" s="15"/>
      <c r="AQ60" s="21"/>
      <c r="AR60" s="15"/>
      <c r="AS60" s="15"/>
      <c r="AT60" s="15"/>
      <c r="AU60" s="15"/>
      <c r="AV60" s="15"/>
      <c r="AW60" s="15"/>
      <c r="AX60" s="21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5">
        <f t="shared" si="30"/>
        <v>7.7502724970880799</v>
      </c>
      <c r="BK60" s="2"/>
      <c r="BL60" s="22">
        <v>17.973279179178402</v>
      </c>
      <c r="BM60" s="22">
        <v>13.3</v>
      </c>
      <c r="BN60" s="22">
        <v>20.638500000000001</v>
      </c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5">
        <f t="shared" si="31"/>
        <v>17.303926393059466</v>
      </c>
      <c r="CQ60" s="23">
        <v>13.2250100838089</v>
      </c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5">
        <f t="shared" si="32"/>
        <v>13.2250100838089</v>
      </c>
    </row>
    <row r="61" spans="1:124">
      <c r="A61">
        <v>32</v>
      </c>
      <c r="B61" s="3">
        <v>17.0826764130531</v>
      </c>
      <c r="C61" s="3">
        <v>12.24</v>
      </c>
      <c r="D61" s="3">
        <v>17.881799999999998</v>
      </c>
      <c r="E61" s="3"/>
      <c r="F61" s="3"/>
      <c r="G61" s="3"/>
      <c r="H61" s="20"/>
      <c r="I61" s="2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5">
        <f t="shared" si="29"/>
        <v>15.7348254710177</v>
      </c>
      <c r="AF61" s="2"/>
      <c r="AG61" s="15">
        <v>7.8548060590011497</v>
      </c>
      <c r="AH61" s="15"/>
      <c r="AI61" s="15"/>
      <c r="AJ61" s="15"/>
      <c r="AK61" s="15"/>
      <c r="AL61" s="15"/>
      <c r="AM61" s="15"/>
      <c r="AN61" s="15"/>
      <c r="AO61" s="15"/>
      <c r="AP61" s="15"/>
      <c r="AQ61" s="21"/>
      <c r="AR61" s="15"/>
      <c r="AS61" s="15"/>
      <c r="AT61" s="15"/>
      <c r="AU61" s="15"/>
      <c r="AV61" s="15"/>
      <c r="AW61" s="15"/>
      <c r="AX61" s="21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5">
        <f t="shared" si="30"/>
        <v>7.8548060590011497</v>
      </c>
      <c r="BK61" s="2"/>
      <c r="BL61" s="22">
        <v>18.024167224969201</v>
      </c>
      <c r="BM61" s="22">
        <v>13.35</v>
      </c>
      <c r="BN61" s="22">
        <v>20.706099999999999</v>
      </c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5">
        <f t="shared" si="31"/>
        <v>17.360089074989734</v>
      </c>
      <c r="CQ61" s="23">
        <v>13.371228169877099</v>
      </c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5">
        <f t="shared" si="32"/>
        <v>13.371228169877099</v>
      </c>
    </row>
    <row r="62" spans="1:124">
      <c r="A62">
        <v>33</v>
      </c>
      <c r="B62" s="3">
        <v>17.232012728245401</v>
      </c>
      <c r="C62" s="3">
        <v>12.29</v>
      </c>
      <c r="D62" s="3">
        <v>18.0291</v>
      </c>
      <c r="E62" s="3"/>
      <c r="F62" s="3"/>
      <c r="G62" s="3"/>
      <c r="H62" s="20"/>
      <c r="I62" s="2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5">
        <f t="shared" si="29"/>
        <v>15.850370909415133</v>
      </c>
      <c r="AF62" s="2"/>
      <c r="AG62" s="15">
        <v>7.9614120459556599</v>
      </c>
      <c r="AH62" s="15"/>
      <c r="AI62" s="15"/>
      <c r="AJ62" s="15"/>
      <c r="AK62" s="15"/>
      <c r="AL62" s="15"/>
      <c r="AM62" s="15"/>
      <c r="AN62" s="15"/>
      <c r="AO62" s="15"/>
      <c r="AP62" s="15"/>
      <c r="AQ62" s="21"/>
      <c r="AR62" s="15"/>
      <c r="AS62" s="15"/>
      <c r="AT62" s="15"/>
      <c r="AU62" s="15"/>
      <c r="AV62" s="15"/>
      <c r="AW62" s="15"/>
      <c r="AX62" s="21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5">
        <f t="shared" si="30"/>
        <v>7.9614120459556599</v>
      </c>
      <c r="BK62" s="2"/>
      <c r="BL62" s="22">
        <v>18.059948605600901</v>
      </c>
      <c r="BM62" s="22">
        <v>13.41</v>
      </c>
      <c r="BN62" s="22">
        <v>20.7729</v>
      </c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5">
        <f t="shared" si="31"/>
        <v>17.414282868533633</v>
      </c>
      <c r="CQ62" s="23">
        <v>13.5382120760917</v>
      </c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5">
        <f t="shared" si="32"/>
        <v>13.5382120760917</v>
      </c>
    </row>
    <row r="63" spans="1:124">
      <c r="A63">
        <v>34</v>
      </c>
      <c r="B63" s="3">
        <v>17.367550417474298</v>
      </c>
      <c r="C63" s="3">
        <v>12.35</v>
      </c>
      <c r="D63" s="3">
        <v>18.167000000000002</v>
      </c>
      <c r="E63" s="3"/>
      <c r="F63" s="3"/>
      <c r="G63" s="3"/>
      <c r="H63" s="20"/>
      <c r="I63" s="20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5">
        <f t="shared" si="29"/>
        <v>15.961516805824767</v>
      </c>
      <c r="AF63" s="2"/>
      <c r="AG63" s="15">
        <v>8.0836028173317391</v>
      </c>
      <c r="AH63" s="15"/>
      <c r="AI63" s="15"/>
      <c r="AJ63" s="15"/>
      <c r="AK63" s="15"/>
      <c r="AL63" s="15"/>
      <c r="AM63" s="15"/>
      <c r="AN63" s="15"/>
      <c r="AO63" s="15"/>
      <c r="AP63" s="15"/>
      <c r="AQ63" s="21"/>
      <c r="AR63" s="15"/>
      <c r="AS63" s="15"/>
      <c r="AT63" s="15"/>
      <c r="AU63" s="15"/>
      <c r="AV63" s="15"/>
      <c r="AW63" s="15"/>
      <c r="AX63" s="21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5">
        <f t="shared" si="30"/>
        <v>8.0836028173317391</v>
      </c>
      <c r="BK63" s="2"/>
      <c r="BL63" s="22">
        <v>18.1056761926347</v>
      </c>
      <c r="BM63" s="22">
        <v>13.46</v>
      </c>
      <c r="BN63" s="22">
        <v>20.8399</v>
      </c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5">
        <f t="shared" si="31"/>
        <v>17.468525397544898</v>
      </c>
      <c r="CQ63" s="23">
        <v>13.683469786785601</v>
      </c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5">
        <f t="shared" si="32"/>
        <v>13.683469786785601</v>
      </c>
    </row>
    <row r="64" spans="1:124">
      <c r="A64">
        <v>35</v>
      </c>
      <c r="B64" s="3">
        <v>17.438066715291701</v>
      </c>
      <c r="C64" s="3">
        <v>12.41</v>
      </c>
      <c r="D64" s="3">
        <v>18.299800000000001</v>
      </c>
      <c r="E64" s="3"/>
      <c r="F64" s="3"/>
      <c r="G64" s="3"/>
      <c r="H64" s="20"/>
      <c r="I64" s="20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5">
        <f t="shared" si="29"/>
        <v>16.049288905097232</v>
      </c>
      <c r="AF64" s="2"/>
      <c r="AG64" s="15">
        <v>8.1744860638016803</v>
      </c>
      <c r="AH64" s="15"/>
      <c r="AI64" s="15"/>
      <c r="AJ64" s="15"/>
      <c r="AK64" s="15"/>
      <c r="AL64" s="15"/>
      <c r="AM64" s="15"/>
      <c r="AN64" s="15"/>
      <c r="AO64" s="15"/>
      <c r="AP64" s="15"/>
      <c r="AQ64" s="21"/>
      <c r="AR64" s="15"/>
      <c r="AS64" s="15"/>
      <c r="AT64" s="15"/>
      <c r="AU64" s="15"/>
      <c r="AV64" s="15"/>
      <c r="AW64" s="15"/>
      <c r="AX64" s="21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5">
        <f t="shared" si="30"/>
        <v>8.1744860638016803</v>
      </c>
      <c r="BK64" s="2"/>
      <c r="BL64" s="22">
        <v>18.1381284486237</v>
      </c>
      <c r="BM64" s="22">
        <v>13.51</v>
      </c>
      <c r="BN64" s="22">
        <v>20.905999999999999</v>
      </c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5">
        <f t="shared" si="31"/>
        <v>17.518042816207899</v>
      </c>
      <c r="CQ64" s="23">
        <v>13.824616312319399</v>
      </c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5">
        <f t="shared" si="32"/>
        <v>13.824616312319399</v>
      </c>
    </row>
    <row r="65" spans="1:124">
      <c r="A65">
        <v>36</v>
      </c>
      <c r="B65" s="3">
        <v>17.597666623585699</v>
      </c>
      <c r="C65" s="3">
        <v>12.46</v>
      </c>
      <c r="D65" s="3">
        <v>18.434200000000001</v>
      </c>
      <c r="E65" s="3"/>
      <c r="F65" s="3"/>
      <c r="G65" s="3"/>
      <c r="H65" s="20"/>
      <c r="I65" s="20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5">
        <f t="shared" si="29"/>
        <v>16.163955541195232</v>
      </c>
      <c r="AF65" s="2"/>
      <c r="AG65" s="15">
        <v>8.2971133333856706</v>
      </c>
      <c r="AH65" s="15"/>
      <c r="AI65" s="15"/>
      <c r="AJ65" s="15"/>
      <c r="AK65" s="15"/>
      <c r="AL65" s="15"/>
      <c r="AM65" s="15"/>
      <c r="AN65" s="15"/>
      <c r="AO65" s="15"/>
      <c r="AP65" s="15"/>
      <c r="AQ65" s="21"/>
      <c r="AR65" s="15"/>
      <c r="AS65" s="15"/>
      <c r="AT65" s="15"/>
      <c r="AU65" s="15"/>
      <c r="AV65" s="15"/>
      <c r="AW65" s="15"/>
      <c r="AX65" s="21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5">
        <f t="shared" si="30"/>
        <v>8.2971133333856706</v>
      </c>
      <c r="BK65" s="2"/>
      <c r="BL65" s="22">
        <v>18.157094345427499</v>
      </c>
      <c r="BM65" s="22">
        <v>13.56</v>
      </c>
      <c r="BN65" s="22">
        <v>20.9696</v>
      </c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5">
        <f t="shared" si="31"/>
        <v>17.562231448475831</v>
      </c>
      <c r="CQ65" s="23">
        <v>13.906910536809701</v>
      </c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5">
        <f t="shared" si="32"/>
        <v>13.906910536809701</v>
      </c>
    </row>
    <row r="66" spans="1:124">
      <c r="A66">
        <v>37</v>
      </c>
      <c r="B66" s="3">
        <v>17.753938610068499</v>
      </c>
      <c r="C66" s="3">
        <v>12.52</v>
      </c>
      <c r="D66" s="3">
        <v>18.577400000000001</v>
      </c>
      <c r="E66" s="3"/>
      <c r="F66" s="3"/>
      <c r="G66" s="3"/>
      <c r="H66" s="20"/>
      <c r="I66" s="20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5">
        <f t="shared" si="29"/>
        <v>16.283779536689497</v>
      </c>
      <c r="AF66" s="2"/>
      <c r="AG66" s="15">
        <v>8.3884267574439004</v>
      </c>
      <c r="AH66" s="15"/>
      <c r="AI66" s="15"/>
      <c r="AJ66" s="15"/>
      <c r="AK66" s="15"/>
      <c r="AL66" s="15"/>
      <c r="AM66" s="15"/>
      <c r="AN66" s="15"/>
      <c r="AO66" s="15"/>
      <c r="AP66" s="15"/>
      <c r="AQ66" s="21"/>
      <c r="AR66" s="15"/>
      <c r="AS66" s="15"/>
      <c r="AT66" s="15"/>
      <c r="AU66" s="15"/>
      <c r="AV66" s="15"/>
      <c r="AW66" s="15"/>
      <c r="AX66" s="21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5">
        <f t="shared" si="30"/>
        <v>8.3884267574439004</v>
      </c>
      <c r="BK66" s="2"/>
      <c r="BL66" s="22">
        <v>18.179137305141399</v>
      </c>
      <c r="BM66" s="22">
        <v>13.61</v>
      </c>
      <c r="BN66" s="22">
        <v>21.032699999999998</v>
      </c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5">
        <f t="shared" si="31"/>
        <v>17.6072791017138</v>
      </c>
      <c r="CQ66" s="23">
        <v>14.0226763286081</v>
      </c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5">
        <f t="shared" si="32"/>
        <v>14.0226763286081</v>
      </c>
    </row>
    <row r="67" spans="1:124">
      <c r="A67">
        <v>38</v>
      </c>
      <c r="B67" s="3">
        <v>17.8811774939293</v>
      </c>
      <c r="C67" s="3">
        <v>12.57</v>
      </c>
      <c r="D67" s="3">
        <v>18.6968</v>
      </c>
      <c r="E67" s="3"/>
      <c r="F67" s="3"/>
      <c r="G67" s="3"/>
      <c r="H67" s="20"/>
      <c r="I67" s="20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5">
        <f t="shared" si="29"/>
        <v>16.382659164643101</v>
      </c>
      <c r="AF67" s="2"/>
      <c r="AG67" s="15">
        <v>8.4939674308929902</v>
      </c>
      <c r="AH67" s="15"/>
      <c r="AI67" s="15"/>
      <c r="AJ67" s="15"/>
      <c r="AK67" s="15"/>
      <c r="AL67" s="15"/>
      <c r="AM67" s="15"/>
      <c r="AN67" s="15"/>
      <c r="AO67" s="15"/>
      <c r="AP67" s="15"/>
      <c r="AQ67" s="21"/>
      <c r="AR67" s="15"/>
      <c r="AS67" s="15"/>
      <c r="AT67" s="15"/>
      <c r="AU67" s="15"/>
      <c r="AV67" s="15"/>
      <c r="AW67" s="15"/>
      <c r="AX67" s="21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5">
        <f t="shared" si="30"/>
        <v>8.4939674308929902</v>
      </c>
      <c r="BK67" s="2"/>
      <c r="BL67" s="22">
        <v>18.209154492058399</v>
      </c>
      <c r="BM67" s="22">
        <v>13.66</v>
      </c>
      <c r="BN67" s="22">
        <v>21.093800000000002</v>
      </c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5">
        <f t="shared" si="31"/>
        <v>17.654318164019468</v>
      </c>
      <c r="CQ67" s="23">
        <v>14.089567594444301</v>
      </c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5">
        <f t="shared" si="32"/>
        <v>14.089567594444301</v>
      </c>
    </row>
    <row r="68" spans="1:124">
      <c r="A68">
        <v>39</v>
      </c>
      <c r="B68" s="3">
        <v>18.023635712545602</v>
      </c>
      <c r="C68" s="3">
        <v>12.62</v>
      </c>
      <c r="D68" s="3">
        <v>18.805099999999999</v>
      </c>
      <c r="E68" s="3"/>
      <c r="F68" s="3"/>
      <c r="G68" s="3"/>
      <c r="H68" s="20"/>
      <c r="I68" s="20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5">
        <f t="shared" si="29"/>
        <v>16.482911904181865</v>
      </c>
      <c r="AF68" s="2"/>
      <c r="AG68" s="15">
        <v>8.6063453645076091</v>
      </c>
      <c r="AH68" s="15"/>
      <c r="AI68" s="15"/>
      <c r="AJ68" s="15"/>
      <c r="AK68" s="15"/>
      <c r="AL68" s="15"/>
      <c r="AM68" s="15"/>
      <c r="AN68" s="15"/>
      <c r="AO68" s="15"/>
      <c r="AP68" s="15"/>
      <c r="AQ68" s="21"/>
      <c r="AR68" s="15"/>
      <c r="AS68" s="15"/>
      <c r="AT68" s="15"/>
      <c r="AU68" s="15"/>
      <c r="AV68" s="15"/>
      <c r="AW68" s="15"/>
      <c r="AX68" s="21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5">
        <f t="shared" si="30"/>
        <v>8.6063453645076091</v>
      </c>
      <c r="BK68" s="2"/>
      <c r="BL68" s="22">
        <v>18.2284256759526</v>
      </c>
      <c r="BM68" s="22">
        <v>13.71</v>
      </c>
      <c r="BN68" s="22">
        <v>21.159199999999998</v>
      </c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5">
        <f t="shared" si="31"/>
        <v>17.699208558650867</v>
      </c>
      <c r="CQ68" s="23">
        <v>14.176053028225001</v>
      </c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5">
        <f t="shared" si="32"/>
        <v>14.176053028225001</v>
      </c>
    </row>
    <row r="69" spans="1:124">
      <c r="A69">
        <v>40</v>
      </c>
      <c r="B69" s="3">
        <v>18.122234248296099</v>
      </c>
      <c r="C69" s="3">
        <v>12.67</v>
      </c>
      <c r="D69" s="3">
        <v>18.916899999999998</v>
      </c>
      <c r="E69" s="3"/>
      <c r="F69" s="3"/>
      <c r="G69" s="3"/>
      <c r="H69" s="20"/>
      <c r="I69" s="20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5">
        <f t="shared" si="29"/>
        <v>16.569711416098698</v>
      </c>
      <c r="AF69" s="2"/>
      <c r="AG69" s="15">
        <v>8.6785676282622699</v>
      </c>
      <c r="AH69" s="15"/>
      <c r="AI69" s="15"/>
      <c r="AJ69" s="15"/>
      <c r="AK69" s="15"/>
      <c r="AL69" s="15"/>
      <c r="AM69" s="15"/>
      <c r="AN69" s="15"/>
      <c r="AO69" s="15"/>
      <c r="AP69" s="15"/>
      <c r="AQ69" s="21"/>
      <c r="AR69" s="15"/>
      <c r="AS69" s="15"/>
      <c r="AT69" s="15"/>
      <c r="AU69" s="15"/>
      <c r="AV69" s="15"/>
      <c r="AW69" s="15"/>
      <c r="AX69" s="21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5">
        <f t="shared" si="30"/>
        <v>8.6785676282622699</v>
      </c>
      <c r="BK69" s="2"/>
      <c r="BL69" s="22">
        <v>18.259161126648699</v>
      </c>
      <c r="BM69" s="22">
        <v>13.76</v>
      </c>
      <c r="BN69" s="22">
        <v>21.223299999999998</v>
      </c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5">
        <f t="shared" si="31"/>
        <v>17.747487042216232</v>
      </c>
      <c r="CQ69" s="23">
        <v>14.247017857063399</v>
      </c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5">
        <f t="shared" si="32"/>
        <v>14.247017857063399</v>
      </c>
    </row>
    <row r="70" spans="1:124">
      <c r="A70">
        <v>41</v>
      </c>
      <c r="B70" s="3">
        <v>18.338621683086402</v>
      </c>
      <c r="C70" s="3">
        <v>12.73</v>
      </c>
      <c r="D70" s="3">
        <v>19.022200000000002</v>
      </c>
      <c r="E70" s="3"/>
      <c r="F70" s="3"/>
      <c r="G70" s="3"/>
      <c r="H70" s="20"/>
      <c r="I70" s="20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5">
        <f t="shared" si="29"/>
        <v>16.6969405610288</v>
      </c>
      <c r="AF70" s="2"/>
      <c r="AG70" s="15">
        <v>8.8407599334323201</v>
      </c>
      <c r="AH70" s="15"/>
      <c r="AI70" s="15"/>
      <c r="AJ70" s="15"/>
      <c r="AK70" s="15"/>
      <c r="AL70" s="15"/>
      <c r="AM70" s="15"/>
      <c r="AN70" s="15"/>
      <c r="AO70" s="15"/>
      <c r="AP70" s="15"/>
      <c r="AQ70" s="21"/>
      <c r="AR70" s="15"/>
      <c r="AS70" s="15"/>
      <c r="AT70" s="15"/>
      <c r="AU70" s="15"/>
      <c r="AV70" s="15"/>
      <c r="AW70" s="15"/>
      <c r="AX70" s="21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5">
        <f t="shared" si="30"/>
        <v>8.8407599334323201</v>
      </c>
      <c r="BK70" s="2"/>
      <c r="BL70" s="22">
        <v>18.299863131409801</v>
      </c>
      <c r="BM70" s="22">
        <v>13.81</v>
      </c>
      <c r="BN70" s="22">
        <v>21.288499999999999</v>
      </c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5">
        <f t="shared" si="31"/>
        <v>17.799454377136602</v>
      </c>
      <c r="CQ70" s="23">
        <v>14.3581612882928</v>
      </c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5">
        <f t="shared" si="32"/>
        <v>14.3581612882928</v>
      </c>
    </row>
    <row r="71" spans="1:124">
      <c r="A71">
        <v>42</v>
      </c>
      <c r="B71" s="3">
        <v>18.446838258763599</v>
      </c>
      <c r="C71" s="3">
        <v>12.78</v>
      </c>
      <c r="D71" s="3">
        <v>19.123200000000001</v>
      </c>
      <c r="E71" s="3"/>
      <c r="F71" s="3"/>
      <c r="G71" s="3"/>
      <c r="H71" s="20"/>
      <c r="I71" s="20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5">
        <f t="shared" si="29"/>
        <v>16.783346086254536</v>
      </c>
      <c r="AF71" s="2"/>
      <c r="AG71" s="15">
        <v>9.0110142581989194</v>
      </c>
      <c r="AH71" s="15"/>
      <c r="AI71" s="15"/>
      <c r="AJ71" s="15"/>
      <c r="AK71" s="15"/>
      <c r="AL71" s="15"/>
      <c r="AM71" s="15"/>
      <c r="AN71" s="15"/>
      <c r="AO71" s="15"/>
      <c r="AP71" s="15"/>
      <c r="AQ71" s="21"/>
      <c r="AR71" s="15"/>
      <c r="AS71" s="15"/>
      <c r="AT71" s="15"/>
      <c r="AU71" s="15"/>
      <c r="AV71" s="15"/>
      <c r="AW71" s="15"/>
      <c r="AX71" s="21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5">
        <f t="shared" si="30"/>
        <v>9.0110142581989194</v>
      </c>
      <c r="BK71" s="2"/>
      <c r="BL71" s="22">
        <v>18.3112319980489</v>
      </c>
      <c r="BM71" s="22">
        <v>13.86</v>
      </c>
      <c r="BN71" s="22">
        <v>21.352599999999999</v>
      </c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5">
        <f t="shared" si="31"/>
        <v>17.841277332682964</v>
      </c>
      <c r="CQ71" s="23">
        <v>14.438628616312601</v>
      </c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5">
        <f t="shared" si="32"/>
        <v>14.438628616312601</v>
      </c>
    </row>
    <row r="72" spans="1:124">
      <c r="A72">
        <v>43</v>
      </c>
      <c r="B72" s="3">
        <v>18.508096254623801</v>
      </c>
      <c r="C72" s="3">
        <v>12.83</v>
      </c>
      <c r="D72" s="3">
        <v>19.230799999999999</v>
      </c>
      <c r="E72" s="3"/>
      <c r="F72" s="3"/>
      <c r="G72" s="3"/>
      <c r="H72" s="20"/>
      <c r="I72" s="20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5">
        <f t="shared" si="29"/>
        <v>16.856298751541264</v>
      </c>
      <c r="AF72" s="2"/>
      <c r="AG72" s="15">
        <v>9.1530019162532898</v>
      </c>
      <c r="AH72" s="15"/>
      <c r="AI72" s="15"/>
      <c r="AJ72" s="15"/>
      <c r="AK72" s="15"/>
      <c r="AL72" s="15"/>
      <c r="AM72" s="15"/>
      <c r="AN72" s="15"/>
      <c r="AO72" s="15"/>
      <c r="AP72" s="15"/>
      <c r="AQ72" s="21"/>
      <c r="AR72" s="15"/>
      <c r="AS72" s="15"/>
      <c r="AT72" s="15"/>
      <c r="AU72" s="15"/>
      <c r="AV72" s="15"/>
      <c r="AW72" s="15"/>
      <c r="AX72" s="21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5">
        <f t="shared" si="30"/>
        <v>9.1530019162532898</v>
      </c>
      <c r="BK72" s="2"/>
      <c r="BL72" s="22">
        <v>18.335987441002199</v>
      </c>
      <c r="BM72" s="22">
        <v>13.9</v>
      </c>
      <c r="BN72" s="22">
        <v>21.417899999999999</v>
      </c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5">
        <f t="shared" si="31"/>
        <v>17.884629147000734</v>
      </c>
      <c r="CQ72" s="23">
        <v>14.582633946079801</v>
      </c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5">
        <f t="shared" si="32"/>
        <v>14.582633946079801</v>
      </c>
    </row>
    <row r="73" spans="1:124">
      <c r="A73">
        <v>44</v>
      </c>
      <c r="B73" s="3">
        <v>18.598267337258999</v>
      </c>
      <c r="C73" s="3">
        <v>12.88</v>
      </c>
      <c r="D73" s="3">
        <v>19.3307</v>
      </c>
      <c r="E73" s="3"/>
      <c r="F73" s="3"/>
      <c r="G73" s="3"/>
      <c r="H73" s="20"/>
      <c r="I73" s="20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5">
        <f t="shared" si="29"/>
        <v>16.936322445752999</v>
      </c>
      <c r="AF73" s="2"/>
      <c r="AG73" s="15">
        <v>9.2886394656582603</v>
      </c>
      <c r="AH73" s="15"/>
      <c r="AI73" s="15"/>
      <c r="AJ73" s="15"/>
      <c r="AK73" s="15"/>
      <c r="AL73" s="15"/>
      <c r="AM73" s="15"/>
      <c r="AN73" s="15"/>
      <c r="AO73" s="15"/>
      <c r="AP73" s="15"/>
      <c r="AQ73" s="21"/>
      <c r="AR73" s="15"/>
      <c r="AS73" s="15"/>
      <c r="AT73" s="15"/>
      <c r="AU73" s="15"/>
      <c r="AV73" s="15"/>
      <c r="AW73" s="15"/>
      <c r="AX73" s="21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5">
        <f t="shared" si="30"/>
        <v>9.2886394656582603</v>
      </c>
      <c r="BK73" s="2"/>
      <c r="BL73" s="22">
        <v>18.372147149623601</v>
      </c>
      <c r="BM73" s="22">
        <v>13.95</v>
      </c>
      <c r="BN73" s="22">
        <v>21.4833</v>
      </c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5">
        <f t="shared" si="31"/>
        <v>17.935149049874536</v>
      </c>
      <c r="CQ73" s="23">
        <v>14.656595318491901</v>
      </c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5">
        <f t="shared" si="32"/>
        <v>14.656595318491901</v>
      </c>
    </row>
    <row r="74" spans="1:124">
      <c r="A74">
        <v>45</v>
      </c>
      <c r="B74" s="3">
        <v>18.738072219623401</v>
      </c>
      <c r="C74" s="3">
        <v>12.93</v>
      </c>
      <c r="D74" s="3">
        <v>19.429200000000002</v>
      </c>
      <c r="E74" s="3"/>
      <c r="F74" s="3"/>
      <c r="G74" s="3"/>
      <c r="H74" s="20"/>
      <c r="I74" s="20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5">
        <f t="shared" si="29"/>
        <v>17.032424073207803</v>
      </c>
      <c r="AF74" s="2"/>
      <c r="AG74" s="15">
        <v>9.3608937223586892</v>
      </c>
      <c r="AH74" s="15"/>
      <c r="AI74" s="15"/>
      <c r="AJ74" s="15"/>
      <c r="AK74" s="15"/>
      <c r="AL74" s="15"/>
      <c r="AM74" s="15"/>
      <c r="AN74" s="15"/>
      <c r="AO74" s="15"/>
      <c r="AP74" s="15"/>
      <c r="AQ74" s="21"/>
      <c r="AR74" s="15"/>
      <c r="AS74" s="15"/>
      <c r="AT74" s="15"/>
      <c r="AU74" s="15"/>
      <c r="AV74" s="15"/>
      <c r="AW74" s="15"/>
      <c r="AX74" s="21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5">
        <f t="shared" si="30"/>
        <v>9.3608937223586892</v>
      </c>
      <c r="BK74" s="2"/>
      <c r="BL74" s="22">
        <v>18.3969587177811</v>
      </c>
      <c r="BM74" s="22">
        <v>14</v>
      </c>
      <c r="BN74" s="22">
        <v>21.549199999999999</v>
      </c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5">
        <f t="shared" si="31"/>
        <v>17.982052905927034</v>
      </c>
      <c r="CQ74" s="23">
        <v>14.7160351804007</v>
      </c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5">
        <f t="shared" si="32"/>
        <v>14.7160351804007</v>
      </c>
    </row>
    <row r="75" spans="1:124">
      <c r="A75">
        <v>46</v>
      </c>
      <c r="B75" s="3">
        <v>18.853084956692999</v>
      </c>
      <c r="C75" s="3">
        <v>12.98</v>
      </c>
      <c r="D75" s="3">
        <v>19.525099999999998</v>
      </c>
      <c r="E75" s="3"/>
      <c r="F75" s="3"/>
      <c r="G75" s="3"/>
      <c r="H75" s="20"/>
      <c r="I75" s="20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5">
        <f t="shared" si="29"/>
        <v>17.11939498556433</v>
      </c>
      <c r="AF75" s="2"/>
      <c r="AG75" s="15">
        <v>9.4897396889749999</v>
      </c>
      <c r="AH75" s="15"/>
      <c r="AI75" s="15"/>
      <c r="AJ75" s="15"/>
      <c r="AK75" s="15"/>
      <c r="AL75" s="15"/>
      <c r="AM75" s="15"/>
      <c r="AN75" s="15"/>
      <c r="AO75" s="15"/>
      <c r="AP75" s="15"/>
      <c r="AQ75" s="21"/>
      <c r="AR75" s="15"/>
      <c r="AS75" s="15"/>
      <c r="AT75" s="15"/>
      <c r="AU75" s="15"/>
      <c r="AV75" s="15"/>
      <c r="AW75" s="15"/>
      <c r="AX75" s="21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5">
        <f t="shared" si="30"/>
        <v>9.4897396889749999</v>
      </c>
      <c r="BK75" s="2"/>
      <c r="BL75" s="22">
        <v>18.418603665896502</v>
      </c>
      <c r="BM75" s="22">
        <v>14.05</v>
      </c>
      <c r="BN75" s="22">
        <v>21.613900000000001</v>
      </c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5">
        <f t="shared" si="31"/>
        <v>18.027501221965501</v>
      </c>
      <c r="CQ75" s="23">
        <v>14.8174404259511</v>
      </c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5">
        <f t="shared" si="32"/>
        <v>14.8174404259511</v>
      </c>
    </row>
    <row r="76" spans="1:124">
      <c r="A76">
        <v>47</v>
      </c>
      <c r="B76" s="3">
        <v>18.942186448869499</v>
      </c>
      <c r="C76" s="3">
        <v>13.03</v>
      </c>
      <c r="D76" s="3">
        <v>19.6203</v>
      </c>
      <c r="E76" s="3"/>
      <c r="F76" s="3"/>
      <c r="G76" s="3"/>
      <c r="H76" s="20"/>
      <c r="I76" s="20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5">
        <f t="shared" si="29"/>
        <v>17.197495482956501</v>
      </c>
      <c r="AF76" s="2"/>
      <c r="AG76" s="15">
        <v>9.6124469829033004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21"/>
      <c r="AR76" s="15"/>
      <c r="AS76" s="15"/>
      <c r="AT76" s="15"/>
      <c r="AU76" s="15"/>
      <c r="AV76" s="15"/>
      <c r="AW76" s="15"/>
      <c r="AX76" s="21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5">
        <f t="shared" si="30"/>
        <v>9.6124469829033004</v>
      </c>
      <c r="BK76" s="2"/>
      <c r="BL76" s="22">
        <v>18.453737244488899</v>
      </c>
      <c r="BM76" s="22">
        <v>14.09</v>
      </c>
      <c r="BN76" s="22">
        <v>21.6753</v>
      </c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5">
        <f t="shared" si="31"/>
        <v>18.073012414829631</v>
      </c>
      <c r="CQ76" s="23">
        <v>14.878837911871599</v>
      </c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5">
        <f t="shared" si="32"/>
        <v>14.878837911871599</v>
      </c>
    </row>
    <row r="77" spans="1:124">
      <c r="A77">
        <v>48</v>
      </c>
      <c r="B77" s="3">
        <v>19.084183883302199</v>
      </c>
      <c r="C77" s="3">
        <v>13.08</v>
      </c>
      <c r="D77" s="3">
        <v>19.712900000000001</v>
      </c>
      <c r="E77" s="3"/>
      <c r="F77" s="3"/>
      <c r="G77" s="3"/>
      <c r="H77" s="20"/>
      <c r="I77" s="20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5">
        <f t="shared" si="29"/>
        <v>17.29236129443407</v>
      </c>
      <c r="AF77" s="2"/>
      <c r="AG77" s="15">
        <v>9.8166476383827401</v>
      </c>
      <c r="AH77" s="15"/>
      <c r="AI77" s="15"/>
      <c r="AJ77" s="15"/>
      <c r="AK77" s="15"/>
      <c r="AL77" s="15"/>
      <c r="AM77" s="15"/>
      <c r="AN77" s="15"/>
      <c r="AO77" s="15"/>
      <c r="AP77" s="15"/>
      <c r="AQ77" s="21"/>
      <c r="AR77" s="15"/>
      <c r="AS77" s="15"/>
      <c r="AT77" s="15"/>
      <c r="AU77" s="15"/>
      <c r="AV77" s="15"/>
      <c r="AW77" s="15"/>
      <c r="AX77" s="21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5">
        <f t="shared" si="30"/>
        <v>9.8166476383827401</v>
      </c>
      <c r="BK77" s="2"/>
      <c r="BL77" s="22">
        <v>18.4766246601185</v>
      </c>
      <c r="BM77" s="22">
        <v>14.14</v>
      </c>
      <c r="BN77" s="22">
        <v>21.733799999999999</v>
      </c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5">
        <f t="shared" si="31"/>
        <v>18.116808220039502</v>
      </c>
      <c r="CQ77" s="23">
        <v>14.9589941180434</v>
      </c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5">
        <f t="shared" si="32"/>
        <v>14.9589941180434</v>
      </c>
    </row>
    <row r="78" spans="1:124">
      <c r="A78">
        <v>49</v>
      </c>
      <c r="B78" s="3">
        <v>19.271391723823101</v>
      </c>
      <c r="C78" s="3">
        <v>13.13</v>
      </c>
      <c r="D78" s="3">
        <v>19.804600000000001</v>
      </c>
      <c r="E78" s="3"/>
      <c r="F78" s="3"/>
      <c r="G78" s="3"/>
      <c r="H78" s="20"/>
      <c r="I78" s="20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5">
        <f t="shared" si="29"/>
        <v>17.401997241274369</v>
      </c>
      <c r="AF78" s="2"/>
      <c r="AG78" s="15">
        <v>9.8839041572274997</v>
      </c>
      <c r="AH78" s="15"/>
      <c r="AI78" s="15"/>
      <c r="AJ78" s="15"/>
      <c r="AK78" s="15"/>
      <c r="AL78" s="15"/>
      <c r="AM78" s="15"/>
      <c r="AN78" s="15"/>
      <c r="AO78" s="15"/>
      <c r="AP78" s="15"/>
      <c r="AQ78" s="21"/>
      <c r="AR78" s="15"/>
      <c r="AS78" s="15"/>
      <c r="AT78" s="15"/>
      <c r="AU78" s="15"/>
      <c r="AV78" s="15"/>
      <c r="AW78" s="15"/>
      <c r="AX78" s="21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5">
        <f t="shared" si="30"/>
        <v>9.8839041572274997</v>
      </c>
      <c r="BK78" s="2"/>
      <c r="BL78" s="22">
        <v>18.484141166732002</v>
      </c>
      <c r="BM78" s="22">
        <v>14.19</v>
      </c>
      <c r="BN78" s="22">
        <v>21.790600000000001</v>
      </c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5">
        <f t="shared" si="31"/>
        <v>18.154913722244</v>
      </c>
      <c r="CQ78" s="23">
        <v>15.026948102232</v>
      </c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5">
        <f t="shared" si="32"/>
        <v>15.026948102232</v>
      </c>
    </row>
    <row r="79" spans="1:124">
      <c r="A79">
        <v>50</v>
      </c>
      <c r="B79" s="3">
        <v>19.454364252259801</v>
      </c>
      <c r="C79" s="3">
        <v>13.18</v>
      </c>
      <c r="D79" s="3">
        <v>19.886500000000002</v>
      </c>
      <c r="E79" s="3"/>
      <c r="F79" s="3"/>
      <c r="G79" s="3"/>
      <c r="H79" s="20"/>
      <c r="I79" s="20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5">
        <f t="shared" si="29"/>
        <v>17.506954750753266</v>
      </c>
      <c r="AF79" s="2"/>
      <c r="AG79" s="15">
        <v>9.9619830703899499</v>
      </c>
      <c r="AH79" s="15"/>
      <c r="AI79" s="15"/>
      <c r="AJ79" s="15"/>
      <c r="AK79" s="15"/>
      <c r="AL79" s="15"/>
      <c r="AM79" s="15"/>
      <c r="AN79" s="15"/>
      <c r="AO79" s="15"/>
      <c r="AP79" s="15"/>
      <c r="AQ79" s="21"/>
      <c r="AR79" s="15"/>
      <c r="AS79" s="15"/>
      <c r="AT79" s="15"/>
      <c r="AU79" s="15"/>
      <c r="AV79" s="15"/>
      <c r="AW79" s="15"/>
      <c r="AX79" s="21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5">
        <f t="shared" si="30"/>
        <v>9.9619830703899499</v>
      </c>
      <c r="BK79" s="2"/>
      <c r="BL79" s="22">
        <v>18.502225890080201</v>
      </c>
      <c r="BM79" s="22">
        <v>14.23</v>
      </c>
      <c r="BN79" s="22">
        <v>21.848400000000002</v>
      </c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5">
        <f t="shared" si="31"/>
        <v>18.193541963360065</v>
      </c>
      <c r="CQ79" s="23">
        <v>15.087397365582399</v>
      </c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5">
        <f t="shared" si="32"/>
        <v>15.087397365582399</v>
      </c>
    </row>
    <row r="80" spans="1:124">
      <c r="A80">
        <v>51</v>
      </c>
      <c r="B80" s="3">
        <v>19.535077119738801</v>
      </c>
      <c r="C80" s="3">
        <v>13.22</v>
      </c>
      <c r="D80" s="3">
        <v>19.969000000000001</v>
      </c>
      <c r="E80" s="3"/>
      <c r="F80" s="3"/>
      <c r="G80" s="3"/>
      <c r="H80" s="20"/>
      <c r="I80" s="20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5">
        <f t="shared" si="29"/>
        <v>17.574692373246268</v>
      </c>
      <c r="AF80" s="2"/>
      <c r="AG80" s="15">
        <v>10.0430692684088</v>
      </c>
      <c r="AH80" s="15"/>
      <c r="AI80" s="15"/>
      <c r="AJ80" s="15"/>
      <c r="AK80" s="15"/>
      <c r="AL80" s="15"/>
      <c r="AM80" s="15"/>
      <c r="AN80" s="15"/>
      <c r="AO80" s="15"/>
      <c r="AP80" s="15"/>
      <c r="AQ80" s="21"/>
      <c r="AR80" s="15"/>
      <c r="AS80" s="15"/>
      <c r="AT80" s="15"/>
      <c r="AU80" s="15"/>
      <c r="AV80" s="15"/>
      <c r="AW80" s="15"/>
      <c r="AX80" s="21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5">
        <f t="shared" si="30"/>
        <v>10.0430692684088</v>
      </c>
      <c r="BK80" s="2"/>
      <c r="BL80" s="22">
        <v>18.519789354892001</v>
      </c>
      <c r="BM80" s="22">
        <v>14.28</v>
      </c>
      <c r="BN80" s="22">
        <v>21.906099999999999</v>
      </c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5">
        <f t="shared" si="31"/>
        <v>18.235296451630663</v>
      </c>
      <c r="CQ80" s="23">
        <v>15.1625117296841</v>
      </c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5">
        <f t="shared" si="32"/>
        <v>15.1625117296841</v>
      </c>
    </row>
    <row r="81" spans="1:124">
      <c r="A81">
        <v>52</v>
      </c>
      <c r="B81" s="3">
        <v>19.637119415273698</v>
      </c>
      <c r="C81" s="3">
        <v>13.27</v>
      </c>
      <c r="D81" s="3">
        <v>20.0578</v>
      </c>
      <c r="E81" s="3"/>
      <c r="F81" s="3"/>
      <c r="G81" s="3"/>
      <c r="H81" s="20"/>
      <c r="I81" s="20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5">
        <f t="shared" si="29"/>
        <v>17.654973138424566</v>
      </c>
      <c r="AF81" s="2"/>
      <c r="AG81" s="15">
        <v>10.150424769483999</v>
      </c>
      <c r="AH81" s="15"/>
      <c r="AI81" s="15"/>
      <c r="AJ81" s="15"/>
      <c r="AK81" s="15"/>
      <c r="AL81" s="15"/>
      <c r="AM81" s="15"/>
      <c r="AN81" s="15"/>
      <c r="AO81" s="15"/>
      <c r="AP81" s="15"/>
      <c r="AQ81" s="21"/>
      <c r="AR81" s="15"/>
      <c r="AS81" s="15"/>
      <c r="AT81" s="15"/>
      <c r="AU81" s="15"/>
      <c r="AV81" s="15"/>
      <c r="AW81" s="15"/>
      <c r="AX81" s="21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5">
        <f t="shared" si="30"/>
        <v>10.150424769483999</v>
      </c>
      <c r="BK81" s="2"/>
      <c r="BL81" s="22">
        <v>18.5466901314295</v>
      </c>
      <c r="BM81" s="22">
        <v>14.32</v>
      </c>
      <c r="BN81" s="22">
        <v>21.9621</v>
      </c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5">
        <f t="shared" si="31"/>
        <v>18.276263377143167</v>
      </c>
      <c r="CQ81" s="23">
        <v>15.2462947636116</v>
      </c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5">
        <f t="shared" si="32"/>
        <v>15.2462947636116</v>
      </c>
    </row>
    <row r="82" spans="1:124">
      <c r="A82">
        <v>53</v>
      </c>
      <c r="B82" s="3">
        <v>19.723418669381399</v>
      </c>
      <c r="C82" s="3">
        <v>13.32</v>
      </c>
      <c r="D82" s="3">
        <v>20.148599999999998</v>
      </c>
      <c r="E82" s="3"/>
      <c r="F82" s="3"/>
      <c r="G82" s="3"/>
      <c r="H82" s="20"/>
      <c r="I82" s="20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5">
        <f t="shared" si="29"/>
        <v>17.730672889793798</v>
      </c>
      <c r="AF82" s="2"/>
      <c r="AG82" s="15">
        <v>10.3020247331806</v>
      </c>
      <c r="AH82" s="15"/>
      <c r="AI82" s="15"/>
      <c r="AJ82" s="15"/>
      <c r="AK82" s="15"/>
      <c r="AL82" s="15"/>
      <c r="AM82" s="15"/>
      <c r="AN82" s="15"/>
      <c r="AO82" s="15"/>
      <c r="AP82" s="15"/>
      <c r="AQ82" s="21"/>
      <c r="AR82" s="15"/>
      <c r="AS82" s="15"/>
      <c r="AT82" s="15"/>
      <c r="AU82" s="15"/>
      <c r="AV82" s="15"/>
      <c r="AW82" s="15"/>
      <c r="AX82" s="21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5">
        <f t="shared" si="30"/>
        <v>10.3020247331806</v>
      </c>
      <c r="BK82" s="2"/>
      <c r="BL82" s="22">
        <v>18.569478215397599</v>
      </c>
      <c r="BM82" s="22">
        <v>14.37</v>
      </c>
      <c r="BN82" s="22">
        <v>22.018000000000001</v>
      </c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5">
        <f t="shared" si="31"/>
        <v>18.319159405132535</v>
      </c>
      <c r="CQ82" s="23">
        <v>15.363182268297701</v>
      </c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5">
        <f t="shared" si="32"/>
        <v>15.363182268297701</v>
      </c>
    </row>
    <row r="83" spans="1:124">
      <c r="A83">
        <v>54</v>
      </c>
      <c r="B83" s="3">
        <v>19.857931403884201</v>
      </c>
      <c r="C83" s="3">
        <v>13.37</v>
      </c>
      <c r="D83" s="3">
        <v>20.2437</v>
      </c>
      <c r="E83" s="3"/>
      <c r="F83" s="3"/>
      <c r="G83" s="3"/>
      <c r="H83" s="20"/>
      <c r="I83" s="20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5">
        <f t="shared" si="29"/>
        <v>17.823877134628066</v>
      </c>
      <c r="AF83" s="2"/>
      <c r="AG83" s="15">
        <v>10.431734040037</v>
      </c>
      <c r="AH83" s="15"/>
      <c r="AI83" s="15"/>
      <c r="AJ83" s="15"/>
      <c r="AK83" s="15"/>
      <c r="AL83" s="15"/>
      <c r="AM83" s="15"/>
      <c r="AN83" s="15"/>
      <c r="AO83" s="15"/>
      <c r="AP83" s="15"/>
      <c r="AQ83" s="21"/>
      <c r="AR83" s="15"/>
      <c r="AS83" s="15"/>
      <c r="AT83" s="15"/>
      <c r="AU83" s="15"/>
      <c r="AV83" s="15"/>
      <c r="AW83" s="15"/>
      <c r="AX83" s="21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5">
        <f t="shared" si="30"/>
        <v>10.431734040037</v>
      </c>
      <c r="BK83" s="2"/>
      <c r="BL83" s="22">
        <v>18.583614206232902</v>
      </c>
      <c r="BM83" s="22">
        <v>14.41</v>
      </c>
      <c r="BN83" s="22">
        <v>22.074300000000001</v>
      </c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5">
        <f t="shared" si="31"/>
        <v>18.355971402077635</v>
      </c>
      <c r="CQ83" s="23">
        <v>15.4155533513589</v>
      </c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5">
        <f t="shared" si="32"/>
        <v>15.4155533513589</v>
      </c>
    </row>
    <row r="84" spans="1:124">
      <c r="A84">
        <v>55</v>
      </c>
      <c r="B84" s="3">
        <v>19.964693542393899</v>
      </c>
      <c r="C84" s="3">
        <v>13.41</v>
      </c>
      <c r="D84" s="3">
        <v>20.345300000000002</v>
      </c>
      <c r="E84" s="3"/>
      <c r="F84" s="3"/>
      <c r="G84" s="3"/>
      <c r="H84" s="20"/>
      <c r="I84" s="20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5">
        <f t="shared" si="29"/>
        <v>17.9066645141313</v>
      </c>
      <c r="AF84" s="2"/>
      <c r="AG84" s="15">
        <v>10.5753635580117</v>
      </c>
      <c r="AH84" s="15"/>
      <c r="AI84" s="15"/>
      <c r="AJ84" s="15"/>
      <c r="AK84" s="15"/>
      <c r="AL84" s="15"/>
      <c r="AM84" s="15"/>
      <c r="AN84" s="15"/>
      <c r="AO84" s="15"/>
      <c r="AP84" s="15"/>
      <c r="AQ84" s="21"/>
      <c r="AR84" s="15"/>
      <c r="AS84" s="15"/>
      <c r="AT84" s="15"/>
      <c r="AU84" s="15"/>
      <c r="AV84" s="15"/>
      <c r="AW84" s="15"/>
      <c r="AX84" s="21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5">
        <f t="shared" si="30"/>
        <v>10.5753635580117</v>
      </c>
      <c r="BK84" s="2"/>
      <c r="BL84" s="22">
        <v>18.6026045922073</v>
      </c>
      <c r="BM84" s="22">
        <v>14.46</v>
      </c>
      <c r="BN84" s="22">
        <v>22.1371</v>
      </c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5">
        <f t="shared" si="31"/>
        <v>18.399901530735765</v>
      </c>
      <c r="CQ84" s="23">
        <v>15.4652241038055</v>
      </c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5">
        <f t="shared" si="32"/>
        <v>15.4652241038055</v>
      </c>
    </row>
    <row r="85" spans="1:124">
      <c r="A85">
        <v>56</v>
      </c>
      <c r="B85" s="3">
        <v>20.0587907873878</v>
      </c>
      <c r="C85" s="3">
        <v>13.46</v>
      </c>
      <c r="D85" s="3">
        <v>20.4314</v>
      </c>
      <c r="E85" s="3"/>
      <c r="F85" s="3"/>
      <c r="G85" s="3"/>
      <c r="H85" s="20"/>
      <c r="I85" s="20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5">
        <f t="shared" si="29"/>
        <v>17.983396929129267</v>
      </c>
      <c r="AF85" s="2"/>
      <c r="AG85" s="15">
        <v>10.7302294964614</v>
      </c>
      <c r="AH85" s="15"/>
      <c r="AI85" s="15"/>
      <c r="AJ85" s="15"/>
      <c r="AK85" s="15"/>
      <c r="AL85" s="15"/>
      <c r="AM85" s="15"/>
      <c r="AN85" s="15"/>
      <c r="AO85" s="15"/>
      <c r="AP85" s="15"/>
      <c r="AQ85" s="21"/>
      <c r="AR85" s="15"/>
      <c r="AS85" s="15"/>
      <c r="AT85" s="15"/>
      <c r="AU85" s="15"/>
      <c r="AV85" s="15"/>
      <c r="AW85" s="15"/>
      <c r="AX85" s="21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5">
        <f t="shared" si="30"/>
        <v>10.7302294964614</v>
      </c>
      <c r="BK85" s="2"/>
      <c r="BL85" s="22">
        <v>18.639733358716001</v>
      </c>
      <c r="BM85" s="22">
        <v>14.51</v>
      </c>
      <c r="BN85" s="22">
        <v>22.1937</v>
      </c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5">
        <f t="shared" si="31"/>
        <v>18.447811119571998</v>
      </c>
      <c r="CQ85" s="23">
        <v>15.5529461451316</v>
      </c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5">
        <f t="shared" si="32"/>
        <v>15.5529461451316</v>
      </c>
    </row>
    <row r="86" spans="1:124">
      <c r="A86">
        <v>57</v>
      </c>
      <c r="B86" s="3">
        <v>20.165720067025401</v>
      </c>
      <c r="C86" s="3">
        <v>13.51</v>
      </c>
      <c r="D86" s="3">
        <v>20.521799999999999</v>
      </c>
      <c r="E86" s="3"/>
      <c r="F86" s="3"/>
      <c r="G86" s="3"/>
      <c r="H86" s="20"/>
      <c r="I86" s="20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5">
        <f t="shared" si="29"/>
        <v>18.065840022341799</v>
      </c>
      <c r="AF86" s="2"/>
      <c r="AG86" s="15">
        <v>10.8285984457425</v>
      </c>
      <c r="AH86" s="15"/>
      <c r="AI86" s="15"/>
      <c r="AJ86" s="15"/>
      <c r="AK86" s="15"/>
      <c r="AL86" s="15"/>
      <c r="AM86" s="15"/>
      <c r="AN86" s="15"/>
      <c r="AO86" s="15"/>
      <c r="AP86" s="15"/>
      <c r="AQ86" s="21"/>
      <c r="AR86" s="15"/>
      <c r="AS86" s="15"/>
      <c r="AT86" s="15"/>
      <c r="AU86" s="15"/>
      <c r="AV86" s="15"/>
      <c r="AW86" s="15"/>
      <c r="AX86" s="21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5">
        <f t="shared" si="30"/>
        <v>10.8285984457425</v>
      </c>
      <c r="BK86" s="2"/>
      <c r="BL86" s="22">
        <v>18.658700367915198</v>
      </c>
      <c r="BM86" s="22">
        <v>14.55</v>
      </c>
      <c r="BN86" s="22">
        <v>22.2516</v>
      </c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5">
        <f t="shared" si="31"/>
        <v>18.486766789305065</v>
      </c>
      <c r="CQ86" s="23">
        <v>15.6389810948301</v>
      </c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5">
        <f t="shared" si="32"/>
        <v>15.6389810948301</v>
      </c>
    </row>
    <row r="87" spans="1:124">
      <c r="A87">
        <v>58</v>
      </c>
      <c r="B87" s="3">
        <v>20.2520459343834</v>
      </c>
      <c r="C87" s="3">
        <v>13.56</v>
      </c>
      <c r="D87" s="3">
        <v>20.617699999999999</v>
      </c>
      <c r="E87" s="3"/>
      <c r="F87" s="3"/>
      <c r="G87" s="3"/>
      <c r="H87" s="20"/>
      <c r="I87" s="20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5">
        <f t="shared" si="29"/>
        <v>18.143248644794465</v>
      </c>
      <c r="AF87" s="2"/>
      <c r="AG87" s="15">
        <v>10.978633524970901</v>
      </c>
      <c r="AH87" s="15"/>
      <c r="AI87" s="15"/>
      <c r="AJ87" s="15"/>
      <c r="AK87" s="15"/>
      <c r="AL87" s="15"/>
      <c r="AM87" s="15"/>
      <c r="AN87" s="15"/>
      <c r="AO87" s="15"/>
      <c r="AP87" s="15"/>
      <c r="AQ87" s="21"/>
      <c r="AR87" s="15"/>
      <c r="AS87" s="15"/>
      <c r="AT87" s="15"/>
      <c r="AU87" s="15"/>
      <c r="AV87" s="15"/>
      <c r="AW87" s="15"/>
      <c r="AX87" s="21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5">
        <f t="shared" si="30"/>
        <v>10.978633524970901</v>
      </c>
      <c r="BK87" s="2"/>
      <c r="BL87" s="22">
        <v>18.670187922847301</v>
      </c>
      <c r="BM87" s="22">
        <v>14.6</v>
      </c>
      <c r="BN87" s="22">
        <v>22.311</v>
      </c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5">
        <f t="shared" si="31"/>
        <v>18.527062640949101</v>
      </c>
      <c r="CQ87" s="23">
        <v>15.732641849253801</v>
      </c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5">
        <f t="shared" si="32"/>
        <v>15.732641849253801</v>
      </c>
    </row>
    <row r="88" spans="1:124">
      <c r="A88">
        <v>59</v>
      </c>
      <c r="B88" s="3">
        <v>20.3314992796595</v>
      </c>
      <c r="C88" s="3">
        <v>13.6</v>
      </c>
      <c r="D88" s="3">
        <v>20.717400000000001</v>
      </c>
      <c r="E88" s="3"/>
      <c r="F88" s="3"/>
      <c r="G88" s="3"/>
      <c r="H88" s="20"/>
      <c r="I88" s="20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5">
        <f t="shared" si="29"/>
        <v>18.2162997598865</v>
      </c>
      <c r="AF88" s="2"/>
      <c r="AG88" s="15">
        <v>11.111697607614801</v>
      </c>
      <c r="AH88" s="15"/>
      <c r="AI88" s="15"/>
      <c r="AJ88" s="15"/>
      <c r="AK88" s="15"/>
      <c r="AL88" s="15"/>
      <c r="AM88" s="15"/>
      <c r="AN88" s="15"/>
      <c r="AO88" s="15"/>
      <c r="AP88" s="15"/>
      <c r="AQ88" s="21"/>
      <c r="AR88" s="15"/>
      <c r="AS88" s="15"/>
      <c r="AT88" s="15"/>
      <c r="AU88" s="15"/>
      <c r="AV88" s="15"/>
      <c r="AW88" s="15"/>
      <c r="AX88" s="21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5">
        <f t="shared" si="30"/>
        <v>11.111697607614801</v>
      </c>
      <c r="BK88" s="2"/>
      <c r="BL88" s="22">
        <v>18.700586562732301</v>
      </c>
      <c r="BM88" s="22">
        <v>14.64</v>
      </c>
      <c r="BN88" s="22">
        <v>22.3691</v>
      </c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5">
        <f t="shared" si="31"/>
        <v>18.569895520910766</v>
      </c>
      <c r="CQ88" s="23">
        <v>15.8159779352799</v>
      </c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5">
        <f t="shared" si="32"/>
        <v>15.8159779352799</v>
      </c>
    </row>
    <row r="89" spans="1:124">
      <c r="A89">
        <v>60</v>
      </c>
      <c r="B89" s="3">
        <v>20.393218032503899</v>
      </c>
      <c r="C89" s="3">
        <v>13.65</v>
      </c>
      <c r="D89" s="3">
        <v>20.814299999999999</v>
      </c>
      <c r="E89" s="3"/>
      <c r="F89" s="3"/>
      <c r="G89" s="3"/>
      <c r="H89" s="20"/>
      <c r="I89" s="20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5">
        <f t="shared" si="29"/>
        <v>18.285839344167968</v>
      </c>
      <c r="AF89" s="2"/>
      <c r="AG89" s="15">
        <v>11.271482234312799</v>
      </c>
      <c r="AH89" s="15"/>
      <c r="AI89" s="15"/>
      <c r="AJ89" s="15"/>
      <c r="AK89" s="15"/>
      <c r="AL89" s="15"/>
      <c r="AM89" s="15"/>
      <c r="AN89" s="15"/>
      <c r="AO89" s="15"/>
      <c r="AP89" s="15"/>
      <c r="AQ89" s="21"/>
      <c r="AR89" s="15"/>
      <c r="AS89" s="15"/>
      <c r="AT89" s="15"/>
      <c r="AU89" s="15"/>
      <c r="AV89" s="15"/>
      <c r="AW89" s="15"/>
      <c r="AX89" s="21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5">
        <f t="shared" si="30"/>
        <v>11.271482234312799</v>
      </c>
      <c r="BK89" s="2"/>
      <c r="BL89" s="22">
        <v>18.7352847371736</v>
      </c>
      <c r="BM89" s="22">
        <v>14.69</v>
      </c>
      <c r="BN89" s="22">
        <v>22.426300000000001</v>
      </c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5">
        <f t="shared" si="31"/>
        <v>18.617194912391199</v>
      </c>
      <c r="CQ89" s="23">
        <v>15.904950983869</v>
      </c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5">
        <f t="shared" si="32"/>
        <v>15.904950983869</v>
      </c>
    </row>
    <row r="90" spans="1:124">
      <c r="A90">
        <v>61</v>
      </c>
      <c r="B90" s="3">
        <v>20.469020505703298</v>
      </c>
      <c r="C90" s="3">
        <v>13.7</v>
      </c>
      <c r="D90" s="3">
        <v>20.911200000000001</v>
      </c>
      <c r="E90" s="3"/>
      <c r="F90" s="3"/>
      <c r="G90" s="3"/>
      <c r="H90" s="20"/>
      <c r="I90" s="20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5">
        <f t="shared" si="29"/>
        <v>18.360073501901102</v>
      </c>
      <c r="AF90" s="2"/>
      <c r="AG90" s="15">
        <v>11.340975580418601</v>
      </c>
      <c r="AH90" s="15"/>
      <c r="AI90" s="15"/>
      <c r="AJ90" s="15"/>
      <c r="AK90" s="15"/>
      <c r="AL90" s="15"/>
      <c r="AM90" s="15"/>
      <c r="AN90" s="15"/>
      <c r="AO90" s="15"/>
      <c r="AP90" s="15"/>
      <c r="AQ90" s="21"/>
      <c r="AR90" s="15"/>
      <c r="AS90" s="15"/>
      <c r="AT90" s="15"/>
      <c r="AU90" s="15"/>
      <c r="AV90" s="15"/>
      <c r="AW90" s="15"/>
      <c r="AX90" s="21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5">
        <f t="shared" si="30"/>
        <v>11.340975580418601</v>
      </c>
      <c r="BK90" s="2"/>
      <c r="BL90" s="22">
        <v>18.7586965690633</v>
      </c>
      <c r="BM90" s="22">
        <v>14.74</v>
      </c>
      <c r="BN90" s="22">
        <v>22.4846</v>
      </c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5">
        <f t="shared" si="31"/>
        <v>18.661098856354432</v>
      </c>
      <c r="CQ90" s="23">
        <v>16.021939041097699</v>
      </c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5">
        <f t="shared" si="32"/>
        <v>16.021939041097699</v>
      </c>
    </row>
    <row r="91" spans="1:124">
      <c r="A91">
        <v>62</v>
      </c>
      <c r="B91" s="3">
        <v>20.5284224101222</v>
      </c>
      <c r="C91" s="3">
        <v>13.75</v>
      </c>
      <c r="D91" s="3">
        <v>21.010899999999999</v>
      </c>
      <c r="E91" s="3"/>
      <c r="F91" s="3"/>
      <c r="G91" s="3"/>
      <c r="H91" s="20"/>
      <c r="I91" s="20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5">
        <f t="shared" si="29"/>
        <v>18.429774136707401</v>
      </c>
      <c r="AF91" s="2"/>
      <c r="AG91" s="15">
        <v>11.467072801198601</v>
      </c>
      <c r="AH91" s="15"/>
      <c r="AI91" s="15"/>
      <c r="AJ91" s="15"/>
      <c r="AK91" s="15"/>
      <c r="AL91" s="15"/>
      <c r="AM91" s="15"/>
      <c r="AN91" s="15"/>
      <c r="AO91" s="15"/>
      <c r="AP91" s="15"/>
      <c r="AQ91" s="21"/>
      <c r="AR91" s="15"/>
      <c r="AS91" s="15"/>
      <c r="AT91" s="15"/>
      <c r="AU91" s="15"/>
      <c r="AV91" s="15"/>
      <c r="AW91" s="15"/>
      <c r="AX91" s="21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5">
        <f t="shared" si="30"/>
        <v>11.467072801198601</v>
      </c>
      <c r="BK91" s="2"/>
      <c r="BL91" s="22">
        <v>18.784955385459401</v>
      </c>
      <c r="BM91" s="22">
        <v>14.78</v>
      </c>
      <c r="BN91" s="22">
        <v>22.543700000000001</v>
      </c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5">
        <f t="shared" si="31"/>
        <v>18.702885128486468</v>
      </c>
      <c r="CQ91" s="23">
        <v>16.122174627812701</v>
      </c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5">
        <f t="shared" si="32"/>
        <v>16.122174627812701</v>
      </c>
    </row>
    <row r="92" spans="1:124">
      <c r="A92">
        <v>63</v>
      </c>
      <c r="B92" s="3">
        <v>20.567166563131501</v>
      </c>
      <c r="C92" s="3">
        <v>13.8</v>
      </c>
      <c r="D92" s="3">
        <v>21.115300000000001</v>
      </c>
      <c r="E92" s="3"/>
      <c r="F92" s="3"/>
      <c r="G92" s="3"/>
      <c r="H92" s="20"/>
      <c r="I92" s="20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5">
        <f t="shared" si="29"/>
        <v>18.494155521043837</v>
      </c>
      <c r="AF92" s="2"/>
      <c r="AG92" s="15">
        <v>11.5320908076911</v>
      </c>
      <c r="AH92" s="15"/>
      <c r="AI92" s="15"/>
      <c r="AJ92" s="15"/>
      <c r="AK92" s="15"/>
      <c r="AL92" s="15"/>
      <c r="AM92" s="15"/>
      <c r="AN92" s="15"/>
      <c r="AO92" s="15"/>
      <c r="AP92" s="15"/>
      <c r="AQ92" s="21"/>
      <c r="AR92" s="15"/>
      <c r="AS92" s="15"/>
      <c r="AT92" s="15"/>
      <c r="AU92" s="15"/>
      <c r="AV92" s="15"/>
      <c r="AW92" s="15"/>
      <c r="AX92" s="21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5">
        <f t="shared" si="30"/>
        <v>11.5320908076911</v>
      </c>
      <c r="BK92" s="2"/>
      <c r="BL92" s="22">
        <v>18.812864993813001</v>
      </c>
      <c r="BM92" s="22">
        <v>14.83</v>
      </c>
      <c r="BN92" s="22">
        <v>22.6099</v>
      </c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5">
        <f t="shared" si="31"/>
        <v>18.750921664604334</v>
      </c>
      <c r="CQ92" s="23">
        <v>16.172684928802301</v>
      </c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5">
        <f t="shared" si="32"/>
        <v>16.172684928802301</v>
      </c>
    </row>
    <row r="93" spans="1:124">
      <c r="A93">
        <v>64</v>
      </c>
      <c r="B93" s="3">
        <v>20.668095583951299</v>
      </c>
      <c r="C93" s="3">
        <v>13.85</v>
      </c>
      <c r="D93" s="3">
        <v>21.210999999999999</v>
      </c>
      <c r="E93" s="3"/>
      <c r="F93" s="3"/>
      <c r="G93" s="3"/>
      <c r="H93" s="20"/>
      <c r="I93" s="20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5">
        <f t="shared" si="29"/>
        <v>18.576365194650432</v>
      </c>
      <c r="AF93" s="2"/>
      <c r="AG93" s="15">
        <v>11.6615197332998</v>
      </c>
      <c r="AH93" s="15"/>
      <c r="AI93" s="15"/>
      <c r="AJ93" s="15"/>
      <c r="AK93" s="15"/>
      <c r="AL93" s="15"/>
      <c r="AM93" s="15"/>
      <c r="AN93" s="15"/>
      <c r="AO93" s="15"/>
      <c r="AP93" s="15"/>
      <c r="AQ93" s="21"/>
      <c r="AR93" s="15"/>
      <c r="AS93" s="15"/>
      <c r="AT93" s="15"/>
      <c r="AU93" s="15"/>
      <c r="AV93" s="15"/>
      <c r="AW93" s="15"/>
      <c r="AX93" s="21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5">
        <f t="shared" si="30"/>
        <v>11.6615197332998</v>
      </c>
      <c r="BK93" s="2"/>
      <c r="BL93" s="22">
        <v>18.8246749084275</v>
      </c>
      <c r="BM93" s="22">
        <v>14.88</v>
      </c>
      <c r="BN93" s="22">
        <v>22.674600000000002</v>
      </c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5">
        <f t="shared" si="31"/>
        <v>18.793091636142503</v>
      </c>
      <c r="CQ93" s="23">
        <v>16.232716045874302</v>
      </c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5">
        <f t="shared" si="32"/>
        <v>16.232716045874302</v>
      </c>
    </row>
    <row r="94" spans="1:124">
      <c r="A94">
        <v>65</v>
      </c>
      <c r="B94" s="3">
        <v>20.740767673277901</v>
      </c>
      <c r="C94" s="3">
        <v>13.9</v>
      </c>
      <c r="D94" s="3">
        <v>21.300699999999999</v>
      </c>
      <c r="E94" s="3"/>
      <c r="F94" s="3"/>
      <c r="G94" s="3"/>
      <c r="H94" s="20"/>
      <c r="I94" s="20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5">
        <f t="shared" ref="AE94:AE128" si="33">AVERAGE(B94:AD94)</f>
        <v>18.647155891092634</v>
      </c>
      <c r="AF94" s="2"/>
      <c r="AG94" s="15">
        <v>11.7456749435111</v>
      </c>
      <c r="AH94" s="15"/>
      <c r="AI94" s="15"/>
      <c r="AJ94" s="15"/>
      <c r="AK94" s="15"/>
      <c r="AL94" s="15"/>
      <c r="AM94" s="15"/>
      <c r="AN94" s="15"/>
      <c r="AO94" s="15"/>
      <c r="AP94" s="15"/>
      <c r="AQ94" s="21"/>
      <c r="AR94" s="15"/>
      <c r="AS94" s="15"/>
      <c r="AT94" s="15"/>
      <c r="AU94" s="15"/>
      <c r="AV94" s="15"/>
      <c r="AW94" s="15"/>
      <c r="AX94" s="21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5">
        <f t="shared" ref="BJ94:BJ128" si="34">AVERAGE(AG94:BI94)</f>
        <v>11.7456749435111</v>
      </c>
      <c r="BK94" s="2"/>
      <c r="BL94" s="22">
        <v>18.843989796649801</v>
      </c>
      <c r="BM94" s="22">
        <v>14.93</v>
      </c>
      <c r="BN94" s="22">
        <v>22.735399999999998</v>
      </c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5">
        <f t="shared" ref="CO94:CO128" si="35">AVERAGE(BL94:CN94)</f>
        <v>18.836463265549934</v>
      </c>
      <c r="CQ94" s="23">
        <v>16.305078291437301</v>
      </c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5">
        <f t="shared" ref="DT94:DT128" si="36">AVERAGE(CQ94:DS94)</f>
        <v>16.305078291437301</v>
      </c>
    </row>
    <row r="95" spans="1:124">
      <c r="A95">
        <v>66</v>
      </c>
      <c r="B95" s="3">
        <v>20.815896884505701</v>
      </c>
      <c r="C95" s="3">
        <v>13.95</v>
      </c>
      <c r="D95" s="3">
        <v>21.400500000000001</v>
      </c>
      <c r="E95" s="3"/>
      <c r="F95" s="3"/>
      <c r="G95" s="3"/>
      <c r="H95" s="20"/>
      <c r="I95" s="20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5">
        <f t="shared" si="33"/>
        <v>18.722132294835234</v>
      </c>
      <c r="AF95" s="2"/>
      <c r="AG95" s="15">
        <v>11.921569094268101</v>
      </c>
      <c r="AH95" s="15"/>
      <c r="AI95" s="15"/>
      <c r="AJ95" s="15"/>
      <c r="AK95" s="15"/>
      <c r="AL95" s="15"/>
      <c r="AM95" s="15"/>
      <c r="AN95" s="15"/>
      <c r="AO95" s="15"/>
      <c r="AP95" s="15"/>
      <c r="AQ95" s="21"/>
      <c r="AR95" s="15"/>
      <c r="AS95" s="15"/>
      <c r="AT95" s="15"/>
      <c r="AU95" s="15"/>
      <c r="AV95" s="15"/>
      <c r="AW95" s="15"/>
      <c r="AX95" s="21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5">
        <f t="shared" si="34"/>
        <v>11.921569094268101</v>
      </c>
      <c r="BK95" s="2"/>
      <c r="BL95" s="22">
        <v>18.868070263026599</v>
      </c>
      <c r="BM95" s="22">
        <v>14.97</v>
      </c>
      <c r="BN95" s="22">
        <v>22.7972</v>
      </c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5">
        <f t="shared" si="35"/>
        <v>18.878423421008865</v>
      </c>
      <c r="CQ95" s="23">
        <v>16.348542138627501</v>
      </c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5">
        <f t="shared" si="36"/>
        <v>16.348542138627501</v>
      </c>
    </row>
    <row r="96" spans="1:124">
      <c r="A96">
        <v>67</v>
      </c>
      <c r="B96" s="3">
        <v>20.880748021825202</v>
      </c>
      <c r="C96" s="3">
        <v>14</v>
      </c>
      <c r="D96" s="3">
        <v>21.5106</v>
      </c>
      <c r="E96" s="3"/>
      <c r="F96" s="3"/>
      <c r="G96" s="3"/>
      <c r="H96" s="20"/>
      <c r="I96" s="20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5">
        <f t="shared" si="33"/>
        <v>18.797116007275065</v>
      </c>
      <c r="AF96" s="2"/>
      <c r="AG96" s="15">
        <v>12.0570891134955</v>
      </c>
      <c r="AH96" s="15"/>
      <c r="AI96" s="15"/>
      <c r="AJ96" s="15"/>
      <c r="AK96" s="15"/>
      <c r="AL96" s="15"/>
      <c r="AM96" s="15"/>
      <c r="AN96" s="15"/>
      <c r="AO96" s="15"/>
      <c r="AP96" s="15"/>
      <c r="AQ96" s="21"/>
      <c r="AR96" s="15"/>
      <c r="AS96" s="15"/>
      <c r="AT96" s="15"/>
      <c r="AU96" s="15"/>
      <c r="AV96" s="15"/>
      <c r="AW96" s="15"/>
      <c r="AX96" s="21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5">
        <f t="shared" si="34"/>
        <v>12.0570891134955</v>
      </c>
      <c r="BK96" s="2"/>
      <c r="BL96" s="22">
        <v>18.886477177975401</v>
      </c>
      <c r="BM96" s="22">
        <v>15.02</v>
      </c>
      <c r="BN96" s="22">
        <v>22.8628</v>
      </c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5">
        <f t="shared" si="35"/>
        <v>18.923092392658468</v>
      </c>
      <c r="CQ96" s="23">
        <v>16.475585540724499</v>
      </c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5">
        <f t="shared" si="36"/>
        <v>16.475585540724499</v>
      </c>
    </row>
    <row r="97" spans="1:124">
      <c r="A97">
        <v>68</v>
      </c>
      <c r="B97" s="3">
        <v>20.947067257378301</v>
      </c>
      <c r="C97" s="3">
        <v>14.06</v>
      </c>
      <c r="D97" s="3">
        <v>21.624400000000001</v>
      </c>
      <c r="E97" s="3"/>
      <c r="F97" s="3"/>
      <c r="G97" s="3"/>
      <c r="H97" s="20"/>
      <c r="I97" s="20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5">
        <f t="shared" si="33"/>
        <v>18.877155752459434</v>
      </c>
      <c r="AF97" s="2"/>
      <c r="AG97" s="15">
        <v>12.187125376976899</v>
      </c>
      <c r="AH97" s="15"/>
      <c r="AI97" s="15"/>
      <c r="AJ97" s="15"/>
      <c r="AK97" s="15"/>
      <c r="AL97" s="15"/>
      <c r="AM97" s="15"/>
      <c r="AN97" s="15"/>
      <c r="AO97" s="15"/>
      <c r="AP97" s="15"/>
      <c r="AQ97" s="21"/>
      <c r="AR97" s="15"/>
      <c r="AS97" s="15"/>
      <c r="AT97" s="15"/>
      <c r="AU97" s="15"/>
      <c r="AV97" s="15"/>
      <c r="AW97" s="15"/>
      <c r="AX97" s="21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5">
        <f t="shared" si="34"/>
        <v>12.187125376976899</v>
      </c>
      <c r="BK97" s="2"/>
      <c r="BL97" s="22">
        <v>18.899978182770798</v>
      </c>
      <c r="BM97" s="22">
        <v>15.07</v>
      </c>
      <c r="BN97" s="22">
        <v>22.927800000000001</v>
      </c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5">
        <f t="shared" si="35"/>
        <v>18.965926060923604</v>
      </c>
      <c r="CQ97" s="23">
        <v>16.534763960162799</v>
      </c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5">
        <f t="shared" si="36"/>
        <v>16.534763960162799</v>
      </c>
    </row>
    <row r="98" spans="1:124">
      <c r="A98">
        <v>69</v>
      </c>
      <c r="B98" s="3">
        <v>20.987634361729299</v>
      </c>
      <c r="C98" s="3">
        <v>14.11</v>
      </c>
      <c r="D98" s="3">
        <v>21.734200000000001</v>
      </c>
      <c r="E98" s="3"/>
      <c r="F98" s="3"/>
      <c r="G98" s="3"/>
      <c r="H98" s="20"/>
      <c r="I98" s="20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5">
        <f t="shared" si="33"/>
        <v>18.943944787243101</v>
      </c>
      <c r="AF98" s="2"/>
      <c r="AG98" s="15">
        <v>12.284542907829101</v>
      </c>
      <c r="AH98" s="15"/>
      <c r="AI98" s="15"/>
      <c r="AJ98" s="15"/>
      <c r="AK98" s="15"/>
      <c r="AL98" s="15"/>
      <c r="AM98" s="15"/>
      <c r="AN98" s="15"/>
      <c r="AO98" s="15"/>
      <c r="AP98" s="15"/>
      <c r="AQ98" s="21"/>
      <c r="AR98" s="15"/>
      <c r="AS98" s="15"/>
      <c r="AT98" s="15"/>
      <c r="AU98" s="15"/>
      <c r="AV98" s="15"/>
      <c r="AW98" s="15"/>
      <c r="AX98" s="21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5">
        <f t="shared" si="34"/>
        <v>12.284542907829101</v>
      </c>
      <c r="BK98" s="2"/>
      <c r="BL98" s="22">
        <v>18.928434895626399</v>
      </c>
      <c r="BM98" s="22">
        <v>15.12</v>
      </c>
      <c r="BN98" s="22">
        <v>22.988399999999999</v>
      </c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5">
        <f t="shared" si="35"/>
        <v>19.012278298542132</v>
      </c>
      <c r="CQ98" s="23">
        <v>16.628306480993501</v>
      </c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5">
        <f t="shared" si="36"/>
        <v>16.628306480993501</v>
      </c>
    </row>
    <row r="99" spans="1:124">
      <c r="A99">
        <v>70</v>
      </c>
      <c r="B99" s="3">
        <v>21.0453092228807</v>
      </c>
      <c r="C99" s="3">
        <v>14.16</v>
      </c>
      <c r="D99" s="3">
        <v>21.847300000000001</v>
      </c>
      <c r="E99" s="3"/>
      <c r="F99" s="3"/>
      <c r="G99" s="3"/>
      <c r="H99" s="20"/>
      <c r="I99" s="20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5">
        <f t="shared" si="33"/>
        <v>19.017536407626903</v>
      </c>
      <c r="AF99" s="2"/>
      <c r="AG99" s="15">
        <v>12.4144028701542</v>
      </c>
      <c r="AH99" s="15"/>
      <c r="AI99" s="15"/>
      <c r="AJ99" s="15"/>
      <c r="AK99" s="15"/>
      <c r="AL99" s="15"/>
      <c r="AM99" s="15"/>
      <c r="AN99" s="15"/>
      <c r="AO99" s="15"/>
      <c r="AP99" s="15"/>
      <c r="AQ99" s="21"/>
      <c r="AR99" s="15"/>
      <c r="AS99" s="15"/>
      <c r="AT99" s="15"/>
      <c r="AU99" s="15"/>
      <c r="AV99" s="15"/>
      <c r="AW99" s="15"/>
      <c r="AX99" s="21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5">
        <f t="shared" si="34"/>
        <v>12.4144028701542</v>
      </c>
      <c r="BK99" s="2"/>
      <c r="BL99" s="22">
        <v>18.9541531147092</v>
      </c>
      <c r="BM99" s="22">
        <v>15.17</v>
      </c>
      <c r="BN99" s="22">
        <v>23.051300000000001</v>
      </c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5">
        <f t="shared" si="35"/>
        <v>19.058484371569733</v>
      </c>
      <c r="CQ99" s="23">
        <v>16.691573140605701</v>
      </c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5">
        <f t="shared" si="36"/>
        <v>16.691573140605701</v>
      </c>
    </row>
    <row r="100" spans="1:124">
      <c r="A100">
        <v>71</v>
      </c>
      <c r="B100" s="3">
        <v>21.092992348466801</v>
      </c>
      <c r="C100" s="3">
        <v>14.21</v>
      </c>
      <c r="D100" s="3">
        <v>21.956199999999999</v>
      </c>
      <c r="E100" s="3"/>
      <c r="F100" s="3"/>
      <c r="G100" s="3"/>
      <c r="H100" s="20"/>
      <c r="I100" s="20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5">
        <f t="shared" si="33"/>
        <v>19.086397449488931</v>
      </c>
      <c r="AF100" s="2"/>
      <c r="AG100" s="15">
        <v>12.5039533000486</v>
      </c>
      <c r="AH100" s="15"/>
      <c r="AI100" s="15"/>
      <c r="AJ100" s="15"/>
      <c r="AK100" s="15"/>
      <c r="AL100" s="15"/>
      <c r="AM100" s="15"/>
      <c r="AN100" s="15"/>
      <c r="AO100" s="15"/>
      <c r="AP100" s="15"/>
      <c r="AQ100" s="21"/>
      <c r="AR100" s="15"/>
      <c r="AS100" s="15"/>
      <c r="AT100" s="15"/>
      <c r="AU100" s="15"/>
      <c r="AV100" s="15"/>
      <c r="AW100" s="15"/>
      <c r="AX100" s="21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5">
        <f t="shared" si="34"/>
        <v>12.5039533000486</v>
      </c>
      <c r="BK100" s="2"/>
      <c r="BL100" s="22">
        <v>18.974806921797601</v>
      </c>
      <c r="BM100" s="22">
        <v>15.22</v>
      </c>
      <c r="BN100" s="22">
        <v>23.112100000000002</v>
      </c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5">
        <f t="shared" si="35"/>
        <v>19.10230230726587</v>
      </c>
      <c r="CQ100" s="23">
        <v>16.7418509529574</v>
      </c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5">
        <f t="shared" si="36"/>
        <v>16.7418509529574</v>
      </c>
    </row>
    <row r="101" spans="1:124">
      <c r="A101">
        <v>72</v>
      </c>
      <c r="B101" s="3">
        <v>21.153070225285301</v>
      </c>
      <c r="C101" s="3">
        <v>14.26</v>
      </c>
      <c r="D101" s="3">
        <v>22.074400000000001</v>
      </c>
      <c r="E101" s="3"/>
      <c r="F101" s="3"/>
      <c r="G101" s="3"/>
      <c r="H101" s="20"/>
      <c r="I101" s="20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5">
        <f t="shared" si="33"/>
        <v>19.162490075095103</v>
      </c>
      <c r="AF101" s="2"/>
      <c r="AG101" s="15">
        <v>12.6001105808591</v>
      </c>
      <c r="AH101" s="15"/>
      <c r="AI101" s="15"/>
      <c r="AJ101" s="15"/>
      <c r="AK101" s="15"/>
      <c r="AL101" s="15"/>
      <c r="AM101" s="15"/>
      <c r="AN101" s="15"/>
      <c r="AO101" s="15"/>
      <c r="AP101" s="15"/>
      <c r="AQ101" s="21"/>
      <c r="AR101" s="15"/>
      <c r="AS101" s="15"/>
      <c r="AT101" s="15"/>
      <c r="AU101" s="15"/>
      <c r="AV101" s="15"/>
      <c r="AW101" s="15"/>
      <c r="AX101" s="21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5">
        <f t="shared" si="34"/>
        <v>12.6001105808591</v>
      </c>
      <c r="BK101" s="2"/>
      <c r="BL101" s="22">
        <v>18.999447468695902</v>
      </c>
      <c r="BM101" s="22">
        <v>15.27</v>
      </c>
      <c r="BN101" s="22">
        <v>23.175799999999999</v>
      </c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5">
        <f t="shared" si="35"/>
        <v>19.148415822898631</v>
      </c>
      <c r="CQ101" s="23">
        <v>16.830424684225399</v>
      </c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5">
        <f t="shared" si="36"/>
        <v>16.830424684225399</v>
      </c>
    </row>
    <row r="102" spans="1:124">
      <c r="A102">
        <v>73</v>
      </c>
      <c r="B102" s="3">
        <v>21.194316567732201</v>
      </c>
      <c r="C102" s="3">
        <v>14.31</v>
      </c>
      <c r="D102" s="3">
        <v>22.183900000000001</v>
      </c>
      <c r="E102" s="3"/>
      <c r="F102" s="3"/>
      <c r="G102" s="3"/>
      <c r="H102" s="20"/>
      <c r="I102" s="20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5">
        <f t="shared" si="33"/>
        <v>19.229405522577402</v>
      </c>
      <c r="AF102" s="2"/>
      <c r="AG102" s="15">
        <v>12.6783218901288</v>
      </c>
      <c r="AH102" s="15"/>
      <c r="AI102" s="15"/>
      <c r="AJ102" s="15"/>
      <c r="AK102" s="15"/>
      <c r="AL102" s="15"/>
      <c r="AM102" s="15"/>
      <c r="AN102" s="15"/>
      <c r="AO102" s="15"/>
      <c r="AP102" s="15"/>
      <c r="AQ102" s="21"/>
      <c r="AR102" s="15"/>
      <c r="AS102" s="15"/>
      <c r="AT102" s="15"/>
      <c r="AU102" s="15"/>
      <c r="AV102" s="15"/>
      <c r="AW102" s="15"/>
      <c r="AX102" s="21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5">
        <f t="shared" si="34"/>
        <v>12.6783218901288</v>
      </c>
      <c r="BK102" s="2"/>
      <c r="BL102" s="22">
        <v>19.024945008060602</v>
      </c>
      <c r="BM102" s="22">
        <v>15.32</v>
      </c>
      <c r="BN102" s="22">
        <v>23.2409</v>
      </c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5">
        <f t="shared" si="35"/>
        <v>19.195281669353534</v>
      </c>
      <c r="CQ102" s="23">
        <v>16.928132005414799</v>
      </c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5">
        <f t="shared" si="36"/>
        <v>16.928132005414799</v>
      </c>
    </row>
    <row r="103" spans="1:124">
      <c r="A103">
        <v>74</v>
      </c>
      <c r="B103" s="3">
        <v>21.244775288326899</v>
      </c>
      <c r="C103" s="3">
        <v>14.37</v>
      </c>
      <c r="D103" s="3">
        <v>22.296199999999999</v>
      </c>
      <c r="E103" s="3"/>
      <c r="F103" s="3"/>
      <c r="G103" s="3"/>
      <c r="H103" s="20"/>
      <c r="I103" s="20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5">
        <f t="shared" si="33"/>
        <v>19.303658429442297</v>
      </c>
      <c r="AF103" s="2"/>
      <c r="AG103" s="15">
        <v>12.743970692747901</v>
      </c>
      <c r="AH103" s="15"/>
      <c r="AI103" s="15"/>
      <c r="AJ103" s="15"/>
      <c r="AK103" s="15"/>
      <c r="AL103" s="15"/>
      <c r="AM103" s="15"/>
      <c r="AN103" s="15"/>
      <c r="AO103" s="15"/>
      <c r="AP103" s="15"/>
      <c r="AQ103" s="21"/>
      <c r="AR103" s="15"/>
      <c r="AS103" s="15"/>
      <c r="AT103" s="15"/>
      <c r="AU103" s="15"/>
      <c r="AV103" s="15"/>
      <c r="AW103" s="15"/>
      <c r="AX103" s="21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5">
        <f t="shared" si="34"/>
        <v>12.743970692747901</v>
      </c>
      <c r="BK103" s="2"/>
      <c r="BL103" s="22">
        <v>19.0467316398043</v>
      </c>
      <c r="BM103" s="22">
        <v>15.38</v>
      </c>
      <c r="BN103" s="22">
        <v>23.310400000000001</v>
      </c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5">
        <f t="shared" si="35"/>
        <v>19.245710546601433</v>
      </c>
      <c r="CQ103" s="23">
        <v>17.0004197154534</v>
      </c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5">
        <f t="shared" si="36"/>
        <v>17.0004197154534</v>
      </c>
    </row>
    <row r="104" spans="1:124">
      <c r="A104">
        <v>75</v>
      </c>
      <c r="B104" s="3">
        <v>21.283201424721799</v>
      </c>
      <c r="C104" s="3">
        <v>14.42</v>
      </c>
      <c r="D104" s="3">
        <v>22.4116</v>
      </c>
      <c r="E104" s="3"/>
      <c r="F104" s="3"/>
      <c r="G104" s="3"/>
      <c r="H104" s="20"/>
      <c r="I104" s="20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5">
        <f t="shared" si="33"/>
        <v>19.371600474907265</v>
      </c>
      <c r="AF104" s="2"/>
      <c r="AG104" s="15">
        <v>12.8812558021218</v>
      </c>
      <c r="AH104" s="15"/>
      <c r="AI104" s="15"/>
      <c r="AJ104" s="15"/>
      <c r="AK104" s="15"/>
      <c r="AL104" s="15"/>
      <c r="AM104" s="15"/>
      <c r="AN104" s="15"/>
      <c r="AO104" s="15"/>
      <c r="AP104" s="15"/>
      <c r="AQ104" s="21"/>
      <c r="AR104" s="15"/>
      <c r="AS104" s="15"/>
      <c r="AT104" s="15"/>
      <c r="AU104" s="15"/>
      <c r="AV104" s="15"/>
      <c r="AW104" s="15"/>
      <c r="AX104" s="21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5">
        <f t="shared" si="34"/>
        <v>12.8812558021218</v>
      </c>
      <c r="BK104" s="2"/>
      <c r="BL104" s="22">
        <v>19.065021348892401</v>
      </c>
      <c r="BM104" s="22">
        <v>15.43</v>
      </c>
      <c r="BN104" s="22">
        <v>23.382200000000001</v>
      </c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5">
        <f t="shared" si="35"/>
        <v>19.292407116297468</v>
      </c>
      <c r="CQ104" s="23">
        <v>17.0722678252937</v>
      </c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5">
        <f t="shared" si="36"/>
        <v>17.0722678252937</v>
      </c>
    </row>
    <row r="105" spans="1:124">
      <c r="A105">
        <v>76</v>
      </c>
      <c r="B105" s="3">
        <v>21.341705136087999</v>
      </c>
      <c r="C105" s="3">
        <v>14.48</v>
      </c>
      <c r="D105" s="3">
        <v>22.5489</v>
      </c>
      <c r="E105" s="3"/>
      <c r="F105" s="3"/>
      <c r="G105" s="3"/>
      <c r="H105" s="20"/>
      <c r="I105" s="20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5">
        <f t="shared" si="33"/>
        <v>19.456868378696001</v>
      </c>
      <c r="AF105" s="2"/>
      <c r="AG105" s="15">
        <v>13.0000258755411</v>
      </c>
      <c r="AH105" s="15"/>
      <c r="AI105" s="15"/>
      <c r="AJ105" s="15"/>
      <c r="AK105" s="15"/>
      <c r="AL105" s="15"/>
      <c r="AM105" s="15"/>
      <c r="AN105" s="15"/>
      <c r="AO105" s="15"/>
      <c r="AP105" s="15"/>
      <c r="AQ105" s="21"/>
      <c r="AR105" s="15"/>
      <c r="AS105" s="15"/>
      <c r="AT105" s="15"/>
      <c r="AU105" s="15"/>
      <c r="AV105" s="15"/>
      <c r="AW105" s="15"/>
      <c r="AX105" s="21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5">
        <f t="shared" si="34"/>
        <v>13.0000258755411</v>
      </c>
      <c r="BK105" s="2"/>
      <c r="BL105" s="22">
        <v>19.084140790640902</v>
      </c>
      <c r="BM105" s="22">
        <v>15.49</v>
      </c>
      <c r="BN105" s="22">
        <v>23.458300000000001</v>
      </c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5">
        <f t="shared" si="35"/>
        <v>19.344146930213636</v>
      </c>
      <c r="CQ105" s="23">
        <v>17.143241621130599</v>
      </c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5">
        <f t="shared" si="36"/>
        <v>17.143241621130599</v>
      </c>
    </row>
    <row r="106" spans="1:124">
      <c r="A106">
        <v>77</v>
      </c>
      <c r="B106" s="3">
        <v>21.401346682558099</v>
      </c>
      <c r="C106" s="3">
        <v>14.53</v>
      </c>
      <c r="D106" s="3">
        <v>22.6892</v>
      </c>
      <c r="E106" s="3"/>
      <c r="F106" s="3"/>
      <c r="G106" s="3"/>
      <c r="H106" s="20"/>
      <c r="I106" s="20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5">
        <f t="shared" si="33"/>
        <v>19.540182227519367</v>
      </c>
      <c r="AF106" s="2"/>
      <c r="AG106" s="15">
        <v>13.2421743207733</v>
      </c>
      <c r="AH106" s="15"/>
      <c r="AI106" s="15"/>
      <c r="AJ106" s="15"/>
      <c r="AK106" s="15"/>
      <c r="AL106" s="15"/>
      <c r="AM106" s="15"/>
      <c r="AN106" s="15"/>
      <c r="AO106" s="15"/>
      <c r="AP106" s="15"/>
      <c r="AQ106" s="21"/>
      <c r="AR106" s="15"/>
      <c r="AS106" s="15"/>
      <c r="AT106" s="15"/>
      <c r="AU106" s="15"/>
      <c r="AV106" s="15"/>
      <c r="AW106" s="15"/>
      <c r="AX106" s="21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5">
        <f t="shared" si="34"/>
        <v>13.2421743207733</v>
      </c>
      <c r="BK106" s="2"/>
      <c r="BL106" s="22">
        <v>19.1135395320707</v>
      </c>
      <c r="BM106" s="22">
        <v>15.54</v>
      </c>
      <c r="BN106" s="22">
        <v>23.5367</v>
      </c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5">
        <f t="shared" si="35"/>
        <v>19.396746510690232</v>
      </c>
      <c r="CQ106" s="23">
        <v>17.2166761287809</v>
      </c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5">
        <f t="shared" si="36"/>
        <v>17.2166761287809</v>
      </c>
    </row>
    <row r="107" spans="1:124">
      <c r="A107">
        <v>78</v>
      </c>
      <c r="B107" s="3">
        <v>21.438546319046399</v>
      </c>
      <c r="C107" s="3">
        <v>14.59</v>
      </c>
      <c r="D107" s="3">
        <v>22.814299999999999</v>
      </c>
      <c r="E107" s="3"/>
      <c r="F107" s="3"/>
      <c r="G107" s="3"/>
      <c r="H107" s="20"/>
      <c r="I107" s="20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5">
        <f t="shared" si="33"/>
        <v>19.614282106348799</v>
      </c>
      <c r="AF107" s="2"/>
      <c r="AG107" s="15">
        <v>13.422345392709399</v>
      </c>
      <c r="AH107" s="15"/>
      <c r="AI107" s="15"/>
      <c r="AJ107" s="15"/>
      <c r="AK107" s="15"/>
      <c r="AL107" s="15"/>
      <c r="AM107" s="15"/>
      <c r="AN107" s="15"/>
      <c r="AO107" s="15"/>
      <c r="AP107" s="15"/>
      <c r="AQ107" s="21"/>
      <c r="AR107" s="15"/>
      <c r="AS107" s="15"/>
      <c r="AT107" s="15"/>
      <c r="AU107" s="15"/>
      <c r="AV107" s="15"/>
      <c r="AW107" s="15"/>
      <c r="AX107" s="21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5">
        <f t="shared" si="34"/>
        <v>13.422345392709399</v>
      </c>
      <c r="BK107" s="2"/>
      <c r="BL107" s="22">
        <v>19.134840549793498</v>
      </c>
      <c r="BM107" s="22">
        <v>15.6</v>
      </c>
      <c r="BN107" s="22">
        <v>23.615600000000001</v>
      </c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5">
        <f t="shared" si="35"/>
        <v>19.450146849931166</v>
      </c>
      <c r="CQ107" s="23">
        <v>17.291141284483601</v>
      </c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5">
        <f t="shared" si="36"/>
        <v>17.291141284483601</v>
      </c>
    </row>
    <row r="108" spans="1:124">
      <c r="A108">
        <v>79</v>
      </c>
      <c r="B108" s="3">
        <v>21.490172720038998</v>
      </c>
      <c r="C108" s="3">
        <v>14.65</v>
      </c>
      <c r="D108" s="3">
        <v>22.924600000000002</v>
      </c>
      <c r="E108" s="3"/>
      <c r="F108" s="3"/>
      <c r="G108" s="3"/>
      <c r="H108" s="20"/>
      <c r="I108" s="20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5">
        <f t="shared" si="33"/>
        <v>19.688257573346334</v>
      </c>
      <c r="AF108" s="2"/>
      <c r="AG108" s="15">
        <v>13.5000424571164</v>
      </c>
      <c r="AH108" s="15"/>
      <c r="AI108" s="15"/>
      <c r="AJ108" s="15"/>
      <c r="AK108" s="15"/>
      <c r="AL108" s="15"/>
      <c r="AM108" s="15"/>
      <c r="AN108" s="15"/>
      <c r="AO108" s="15"/>
      <c r="AP108" s="15"/>
      <c r="AQ108" s="21"/>
      <c r="AR108" s="15"/>
      <c r="AS108" s="15"/>
      <c r="AT108" s="15"/>
      <c r="AU108" s="15"/>
      <c r="AV108" s="15"/>
      <c r="AW108" s="15"/>
      <c r="AX108" s="21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5">
        <f t="shared" si="34"/>
        <v>13.5000424571164</v>
      </c>
      <c r="BK108" s="2"/>
      <c r="BL108" s="22">
        <v>19.156164423541799</v>
      </c>
      <c r="BM108" s="22">
        <v>15.66</v>
      </c>
      <c r="BN108" s="22">
        <v>23.694900000000001</v>
      </c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5">
        <f t="shared" si="35"/>
        <v>19.5036881411806</v>
      </c>
      <c r="CQ108" s="23">
        <v>17.3382018252336</v>
      </c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5">
        <f t="shared" si="36"/>
        <v>17.3382018252336</v>
      </c>
    </row>
    <row r="109" spans="1:124">
      <c r="A109">
        <v>80</v>
      </c>
      <c r="B109" s="3">
        <v>21.530615584684799</v>
      </c>
      <c r="C109" s="3">
        <v>14.71</v>
      </c>
      <c r="D109" s="3">
        <v>23.051400000000001</v>
      </c>
      <c r="E109" s="3"/>
      <c r="F109" s="3"/>
      <c r="G109" s="3"/>
      <c r="H109" s="20"/>
      <c r="I109" s="20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5">
        <f t="shared" si="33"/>
        <v>19.764005194894935</v>
      </c>
      <c r="AF109" s="2"/>
      <c r="AG109" s="15">
        <v>13.5972414491003</v>
      </c>
      <c r="AH109" s="15"/>
      <c r="AI109" s="15"/>
      <c r="AJ109" s="15"/>
      <c r="AK109" s="15"/>
      <c r="AL109" s="15"/>
      <c r="AM109" s="15"/>
      <c r="AN109" s="15"/>
      <c r="AO109" s="15"/>
      <c r="AP109" s="15"/>
      <c r="AQ109" s="21"/>
      <c r="AR109" s="15"/>
      <c r="AS109" s="15"/>
      <c r="AT109" s="15"/>
      <c r="AU109" s="15"/>
      <c r="AV109" s="15"/>
      <c r="AW109" s="15"/>
      <c r="AX109" s="21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5">
        <f t="shared" si="34"/>
        <v>13.5972414491003</v>
      </c>
      <c r="BK109" s="2"/>
      <c r="BL109" s="22">
        <v>19.1866762166866</v>
      </c>
      <c r="BM109" s="22">
        <v>15.72</v>
      </c>
      <c r="BN109" s="22">
        <v>23.778500000000001</v>
      </c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5">
        <f t="shared" si="35"/>
        <v>19.5617254055622</v>
      </c>
      <c r="CQ109" s="23">
        <v>17.4113363385326</v>
      </c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5">
        <f t="shared" si="36"/>
        <v>17.4113363385326</v>
      </c>
    </row>
    <row r="110" spans="1:124">
      <c r="A110">
        <v>81</v>
      </c>
      <c r="B110" s="3">
        <v>21.5825517202768</v>
      </c>
      <c r="C110" s="3">
        <v>14.77</v>
      </c>
      <c r="D110" s="3">
        <v>23.187799999999999</v>
      </c>
      <c r="E110" s="3"/>
      <c r="F110" s="3"/>
      <c r="G110" s="3"/>
      <c r="H110" s="20"/>
      <c r="I110" s="20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5">
        <f t="shared" si="33"/>
        <v>19.846783906758933</v>
      </c>
      <c r="AF110" s="2"/>
      <c r="AG110" s="15">
        <v>13.7125218321004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21"/>
      <c r="AR110" s="15"/>
      <c r="AS110" s="15"/>
      <c r="AT110" s="15"/>
      <c r="AU110" s="15"/>
      <c r="AV110" s="15"/>
      <c r="AW110" s="15"/>
      <c r="AX110" s="21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5">
        <f t="shared" si="34"/>
        <v>13.7125218321004</v>
      </c>
      <c r="BK110" s="2"/>
      <c r="BL110" s="22">
        <v>19.204673032318901</v>
      </c>
      <c r="BM110" s="22">
        <v>15.78</v>
      </c>
      <c r="BN110" s="22">
        <v>23.858000000000001</v>
      </c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5">
        <f t="shared" si="35"/>
        <v>19.614224344106301</v>
      </c>
      <c r="CQ110" s="23">
        <v>17.552351693704701</v>
      </c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5">
        <f t="shared" si="36"/>
        <v>17.552351693704701</v>
      </c>
    </row>
    <row r="111" spans="1:124">
      <c r="A111">
        <v>82</v>
      </c>
      <c r="B111" s="3">
        <v>21.6302763111715</v>
      </c>
      <c r="C111" s="3">
        <v>14.84</v>
      </c>
      <c r="D111" s="3">
        <v>23.3172</v>
      </c>
      <c r="E111" s="3"/>
      <c r="F111" s="3"/>
      <c r="G111" s="3"/>
      <c r="H111" s="20"/>
      <c r="I111" s="20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5">
        <f t="shared" si="33"/>
        <v>19.929158770390501</v>
      </c>
      <c r="AF111" s="2"/>
      <c r="AG111" s="15">
        <v>13.779428248165299</v>
      </c>
      <c r="AH111" s="15"/>
      <c r="AI111" s="15"/>
      <c r="AJ111" s="15"/>
      <c r="AK111" s="15"/>
      <c r="AL111" s="15"/>
      <c r="AM111" s="15"/>
      <c r="AN111" s="15"/>
      <c r="AO111" s="15"/>
      <c r="AP111" s="15"/>
      <c r="AQ111" s="21"/>
      <c r="AR111" s="15"/>
      <c r="AS111" s="15"/>
      <c r="AT111" s="15"/>
      <c r="AU111" s="15"/>
      <c r="AV111" s="15"/>
      <c r="AW111" s="15"/>
      <c r="AX111" s="21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5">
        <f t="shared" si="34"/>
        <v>13.779428248165299</v>
      </c>
      <c r="BK111" s="2"/>
      <c r="BL111" s="22">
        <v>19.2191925401305</v>
      </c>
      <c r="BM111" s="22">
        <v>15.84</v>
      </c>
      <c r="BN111" s="22">
        <v>23.945499999999999</v>
      </c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5">
        <f t="shared" si="35"/>
        <v>19.668230846710163</v>
      </c>
      <c r="CQ111" s="23">
        <v>17.623041127924299</v>
      </c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5">
        <f t="shared" si="36"/>
        <v>17.623041127924299</v>
      </c>
    </row>
    <row r="112" spans="1:124">
      <c r="A112">
        <v>83</v>
      </c>
      <c r="B112" s="3">
        <v>21.655393444734599</v>
      </c>
      <c r="C112" s="3">
        <v>14.9</v>
      </c>
      <c r="D112" s="3">
        <v>23.454899999999999</v>
      </c>
      <c r="E112" s="3"/>
      <c r="F112" s="3"/>
      <c r="G112" s="3"/>
      <c r="H112" s="20"/>
      <c r="I112" s="20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5">
        <f t="shared" si="33"/>
        <v>20.003431148244868</v>
      </c>
      <c r="AF112" s="2"/>
      <c r="AG112" s="15">
        <v>13.853815892146701</v>
      </c>
      <c r="AH112" s="15"/>
      <c r="AI112" s="15"/>
      <c r="AJ112" s="15"/>
      <c r="AK112" s="15"/>
      <c r="AL112" s="15"/>
      <c r="AM112" s="15"/>
      <c r="AN112" s="15"/>
      <c r="AO112" s="15"/>
      <c r="AP112" s="15"/>
      <c r="AQ112" s="21"/>
      <c r="AR112" s="15"/>
      <c r="AS112" s="15"/>
      <c r="AT112" s="15"/>
      <c r="AU112" s="15"/>
      <c r="AV112" s="15"/>
      <c r="AW112" s="15"/>
      <c r="AX112" s="21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5">
        <f t="shared" si="34"/>
        <v>13.853815892146701</v>
      </c>
      <c r="BK112" s="2"/>
      <c r="BL112" s="22">
        <v>19.238955189516599</v>
      </c>
      <c r="BM112" s="22">
        <v>15.9</v>
      </c>
      <c r="BN112" s="22">
        <v>24.0379</v>
      </c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5">
        <f t="shared" si="35"/>
        <v>19.725618396505535</v>
      </c>
      <c r="CQ112" s="23">
        <v>17.7026395626593</v>
      </c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5">
        <f t="shared" si="36"/>
        <v>17.7026395626593</v>
      </c>
    </row>
    <row r="113" spans="1:124">
      <c r="A113">
        <v>84</v>
      </c>
      <c r="B113" s="3">
        <v>21.696918823980401</v>
      </c>
      <c r="C113" s="3">
        <v>14.97</v>
      </c>
      <c r="D113" s="3">
        <v>23.619599999999998</v>
      </c>
      <c r="E113" s="3"/>
      <c r="F113" s="3"/>
      <c r="G113" s="3"/>
      <c r="H113" s="20"/>
      <c r="I113" s="20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5">
        <f t="shared" si="33"/>
        <v>20.095506274660135</v>
      </c>
      <c r="AF113" s="2"/>
      <c r="AG113" s="15">
        <v>13.9757573810673</v>
      </c>
      <c r="AH113" s="15"/>
      <c r="AI113" s="15"/>
      <c r="AJ113" s="15"/>
      <c r="AK113" s="15"/>
      <c r="AL113" s="15"/>
      <c r="AM113" s="15"/>
      <c r="AN113" s="15"/>
      <c r="AO113" s="15"/>
      <c r="AP113" s="15"/>
      <c r="AQ113" s="21"/>
      <c r="AR113" s="15"/>
      <c r="AS113" s="15"/>
      <c r="AT113" s="15"/>
      <c r="AU113" s="15"/>
      <c r="AV113" s="15"/>
      <c r="AW113" s="15"/>
      <c r="AX113" s="21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5">
        <f t="shared" si="34"/>
        <v>13.9757573810673</v>
      </c>
      <c r="BK113" s="2"/>
      <c r="BL113" s="22">
        <v>19.259566575161401</v>
      </c>
      <c r="BM113" s="22">
        <v>15.97</v>
      </c>
      <c r="BN113" s="22">
        <v>24.1313</v>
      </c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5">
        <f t="shared" si="35"/>
        <v>19.786955525053799</v>
      </c>
      <c r="CQ113" s="23">
        <v>17.763200849918299</v>
      </c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5">
        <f t="shared" si="36"/>
        <v>17.763200849918299</v>
      </c>
    </row>
    <row r="114" spans="1:124">
      <c r="A114">
        <v>85</v>
      </c>
      <c r="B114" s="3">
        <v>21.740017492198</v>
      </c>
      <c r="C114" s="3">
        <v>15.04</v>
      </c>
      <c r="D114" s="3">
        <v>23.780100000000001</v>
      </c>
      <c r="E114" s="3"/>
      <c r="F114" s="3"/>
      <c r="G114" s="3"/>
      <c r="H114" s="20"/>
      <c r="I114" s="20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5">
        <f t="shared" si="33"/>
        <v>20.186705830732667</v>
      </c>
      <c r="AF114" s="2"/>
      <c r="AG114" s="15">
        <v>14.111304004912499</v>
      </c>
      <c r="AH114" s="15"/>
      <c r="AI114" s="15"/>
      <c r="AJ114" s="15"/>
      <c r="AK114" s="15"/>
      <c r="AL114" s="15"/>
      <c r="AM114" s="15"/>
      <c r="AN114" s="15"/>
      <c r="AO114" s="15"/>
      <c r="AP114" s="15"/>
      <c r="AQ114" s="21"/>
      <c r="AR114" s="15"/>
      <c r="AS114" s="15"/>
      <c r="AT114" s="15"/>
      <c r="AU114" s="15"/>
      <c r="AV114" s="15"/>
      <c r="AW114" s="15"/>
      <c r="AX114" s="21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5">
        <f t="shared" si="34"/>
        <v>14.111304004912499</v>
      </c>
      <c r="BK114" s="2"/>
      <c r="BL114" s="22">
        <v>19.274445104621499</v>
      </c>
      <c r="BM114" s="22">
        <v>16.04</v>
      </c>
      <c r="BN114" s="22">
        <v>24.224799999999998</v>
      </c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5">
        <f t="shared" si="35"/>
        <v>19.846415034873832</v>
      </c>
      <c r="CQ114" s="23">
        <v>17.855884174597001</v>
      </c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/>
      <c r="DT114" s="5">
        <f t="shared" si="36"/>
        <v>17.855884174597001</v>
      </c>
    </row>
    <row r="115" spans="1:124">
      <c r="A115">
        <v>86</v>
      </c>
      <c r="B115" s="3">
        <v>21.789493321619499</v>
      </c>
      <c r="C115" s="3">
        <v>15.12</v>
      </c>
      <c r="D115" s="3">
        <v>23.932200000000002</v>
      </c>
      <c r="E115" s="3"/>
      <c r="F115" s="3"/>
      <c r="G115" s="3"/>
      <c r="H115" s="20"/>
      <c r="I115" s="20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5">
        <f t="shared" si="33"/>
        <v>20.280564440539834</v>
      </c>
      <c r="AF115" s="2"/>
      <c r="AG115" s="15">
        <v>14.1707553729797</v>
      </c>
      <c r="AH115" s="15"/>
      <c r="AI115" s="15"/>
      <c r="AJ115" s="15"/>
      <c r="AK115" s="15"/>
      <c r="AL115" s="15"/>
      <c r="AM115" s="15"/>
      <c r="AN115" s="15"/>
      <c r="AO115" s="15"/>
      <c r="AP115" s="15"/>
      <c r="AQ115" s="21"/>
      <c r="AR115" s="15"/>
      <c r="AS115" s="15"/>
      <c r="AT115" s="15"/>
      <c r="AU115" s="15"/>
      <c r="AV115" s="15"/>
      <c r="AW115" s="15"/>
      <c r="AX115" s="21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5">
        <f t="shared" si="34"/>
        <v>14.1707553729797</v>
      </c>
      <c r="BK115" s="2"/>
      <c r="BL115" s="22">
        <v>19.301583205871399</v>
      </c>
      <c r="BM115" s="22">
        <v>16.11</v>
      </c>
      <c r="BN115" s="22">
        <v>24.329000000000001</v>
      </c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5">
        <f t="shared" si="35"/>
        <v>19.913527735290465</v>
      </c>
      <c r="CQ115" s="23">
        <v>17.897781355058001</v>
      </c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5">
        <f t="shared" si="36"/>
        <v>17.897781355058001</v>
      </c>
    </row>
    <row r="116" spans="1:124">
      <c r="A116">
        <v>87</v>
      </c>
      <c r="B116" s="3">
        <v>21.8490084130264</v>
      </c>
      <c r="C116" s="3">
        <v>15.19</v>
      </c>
      <c r="D116" s="3">
        <v>24.101800000000001</v>
      </c>
      <c r="E116" s="3"/>
      <c r="F116" s="3"/>
      <c r="G116" s="3"/>
      <c r="H116" s="20"/>
      <c r="I116" s="20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5">
        <f t="shared" si="33"/>
        <v>20.380269471008802</v>
      </c>
      <c r="AF116" s="2"/>
      <c r="AG116" s="15">
        <v>14.308720640348801</v>
      </c>
      <c r="AH116" s="15"/>
      <c r="AI116" s="15"/>
      <c r="AJ116" s="15"/>
      <c r="AK116" s="15"/>
      <c r="AL116" s="15"/>
      <c r="AM116" s="15"/>
      <c r="AN116" s="15"/>
      <c r="AO116" s="15"/>
      <c r="AP116" s="15"/>
      <c r="AQ116" s="21"/>
      <c r="AR116" s="15"/>
      <c r="AS116" s="15"/>
      <c r="AT116" s="15"/>
      <c r="AU116" s="15"/>
      <c r="AV116" s="15"/>
      <c r="AW116" s="15"/>
      <c r="AX116" s="21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5">
        <f t="shared" si="34"/>
        <v>14.308720640348801</v>
      </c>
      <c r="BK116" s="2"/>
      <c r="BL116" s="22">
        <v>19.3285507219625</v>
      </c>
      <c r="BM116" s="22">
        <v>16.190000000000001</v>
      </c>
      <c r="BN116" s="22">
        <v>24.4346</v>
      </c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5">
        <f t="shared" si="35"/>
        <v>19.9843835739875</v>
      </c>
      <c r="CQ116" s="23">
        <v>17.976838149519399</v>
      </c>
      <c r="CR116" s="23"/>
      <c r="CS116" s="23"/>
      <c r="CT116" s="23"/>
      <c r="CU116" s="23"/>
      <c r="CV116" s="23"/>
      <c r="CW116" s="23"/>
      <c r="CX116" s="23"/>
      <c r="CY116" s="23"/>
      <c r="CZ116" s="23"/>
      <c r="DA116" s="23"/>
      <c r="DB116" s="23"/>
      <c r="DC116" s="23"/>
      <c r="DD116" s="23"/>
      <c r="DE116" s="23"/>
      <c r="DF116" s="23"/>
      <c r="DG116" s="23"/>
      <c r="DH116" s="23"/>
      <c r="DI116" s="23"/>
      <c r="DJ116" s="23"/>
      <c r="DK116" s="23"/>
      <c r="DL116" s="23"/>
      <c r="DM116" s="23"/>
      <c r="DN116" s="23"/>
      <c r="DO116" s="23"/>
      <c r="DP116" s="23"/>
      <c r="DQ116" s="23"/>
      <c r="DR116" s="23"/>
      <c r="DS116" s="23"/>
      <c r="DT116" s="5">
        <f t="shared" si="36"/>
        <v>17.976838149519399</v>
      </c>
    </row>
    <row r="117" spans="1:124">
      <c r="A117">
        <v>88</v>
      </c>
      <c r="B117" s="3">
        <v>21.902531374976501</v>
      </c>
      <c r="C117" s="3">
        <v>15.28</v>
      </c>
      <c r="D117" s="3">
        <v>24.2653</v>
      </c>
      <c r="E117" s="3"/>
      <c r="F117" s="3"/>
      <c r="G117" s="3"/>
      <c r="H117" s="20"/>
      <c r="I117" s="20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5">
        <f t="shared" si="33"/>
        <v>20.4826104583255</v>
      </c>
      <c r="AF117" s="2"/>
      <c r="AG117" s="15">
        <v>14.3990145194148</v>
      </c>
      <c r="AH117" s="15"/>
      <c r="AI117" s="15"/>
      <c r="AJ117" s="15"/>
      <c r="AK117" s="15"/>
      <c r="AL117" s="15"/>
      <c r="AM117" s="15"/>
      <c r="AN117" s="15"/>
      <c r="AO117" s="15"/>
      <c r="AP117" s="15"/>
      <c r="AQ117" s="21"/>
      <c r="AR117" s="15"/>
      <c r="AS117" s="15"/>
      <c r="AT117" s="15"/>
      <c r="AU117" s="15"/>
      <c r="AV117" s="15"/>
      <c r="AW117" s="15"/>
      <c r="AX117" s="21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5">
        <f t="shared" si="34"/>
        <v>14.3990145194148</v>
      </c>
      <c r="BK117" s="2"/>
      <c r="BL117" s="22">
        <v>19.363846468640201</v>
      </c>
      <c r="BM117" s="22">
        <v>16.27</v>
      </c>
      <c r="BN117" s="22">
        <v>24.5365</v>
      </c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5">
        <f t="shared" si="35"/>
        <v>20.056782156213401</v>
      </c>
      <c r="CQ117" s="23">
        <v>18.0180675573013</v>
      </c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5">
        <f t="shared" si="36"/>
        <v>18.0180675573013</v>
      </c>
    </row>
    <row r="118" spans="1:124">
      <c r="A118">
        <v>89</v>
      </c>
      <c r="B118" s="3">
        <v>21.933652481587401</v>
      </c>
      <c r="C118" s="3">
        <v>15.36</v>
      </c>
      <c r="D118" s="3">
        <v>24.450199999999999</v>
      </c>
      <c r="E118" s="3"/>
      <c r="F118" s="3"/>
      <c r="G118" s="3"/>
      <c r="H118" s="20"/>
      <c r="I118" s="20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5">
        <f t="shared" si="33"/>
        <v>20.581284160529133</v>
      </c>
      <c r="AF118" s="2"/>
      <c r="AG118" s="15">
        <v>14.4902772306523</v>
      </c>
      <c r="AH118" s="15"/>
      <c r="AI118" s="15"/>
      <c r="AJ118" s="15"/>
      <c r="AK118" s="15"/>
      <c r="AL118" s="15"/>
      <c r="AM118" s="15"/>
      <c r="AN118" s="15"/>
      <c r="AO118" s="15"/>
      <c r="AP118" s="15"/>
      <c r="AQ118" s="21"/>
      <c r="AR118" s="15"/>
      <c r="AS118" s="15"/>
      <c r="AT118" s="15"/>
      <c r="AU118" s="15"/>
      <c r="AV118" s="15"/>
      <c r="AW118" s="15"/>
      <c r="AX118" s="21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5">
        <f t="shared" si="34"/>
        <v>14.4902772306523</v>
      </c>
      <c r="BK118" s="2"/>
      <c r="BL118" s="22">
        <v>19.3908351904531</v>
      </c>
      <c r="BM118" s="22">
        <v>16.350000000000001</v>
      </c>
      <c r="BN118" s="22">
        <v>24.645299999999999</v>
      </c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22"/>
      <c r="CG118" s="22"/>
      <c r="CH118" s="22"/>
      <c r="CI118" s="22"/>
      <c r="CJ118" s="22"/>
      <c r="CK118" s="22"/>
      <c r="CL118" s="22"/>
      <c r="CM118" s="22"/>
      <c r="CN118" s="22"/>
      <c r="CO118" s="5">
        <f t="shared" si="35"/>
        <v>20.128711730151032</v>
      </c>
      <c r="CQ118" s="23">
        <v>18.069634130614698</v>
      </c>
      <c r="CR118" s="23"/>
      <c r="CS118" s="23"/>
      <c r="CT118" s="23"/>
      <c r="CU118" s="23"/>
      <c r="CV118" s="23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/>
      <c r="DT118" s="5">
        <f t="shared" si="36"/>
        <v>18.069634130614698</v>
      </c>
    </row>
    <row r="119" spans="1:124">
      <c r="A119">
        <v>90</v>
      </c>
      <c r="B119" s="3">
        <v>21.9819956166154</v>
      </c>
      <c r="C119" s="3">
        <v>15.45</v>
      </c>
      <c r="D119" s="3">
        <v>24.633600000000001</v>
      </c>
      <c r="E119" s="3"/>
      <c r="F119" s="3"/>
      <c r="G119" s="3"/>
      <c r="H119" s="20"/>
      <c r="I119" s="20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5">
        <f t="shared" si="33"/>
        <v>20.688531872205132</v>
      </c>
      <c r="AF119" s="2"/>
      <c r="AG119" s="15">
        <v>14.67718501567</v>
      </c>
      <c r="AH119" s="15"/>
      <c r="AI119" s="15"/>
      <c r="AJ119" s="15"/>
      <c r="AK119" s="15"/>
      <c r="AL119" s="15"/>
      <c r="AM119" s="15"/>
      <c r="AN119" s="15"/>
      <c r="AO119" s="15"/>
      <c r="AP119" s="15"/>
      <c r="AQ119" s="21"/>
      <c r="AR119" s="15"/>
      <c r="AS119" s="15"/>
      <c r="AT119" s="15"/>
      <c r="AU119" s="15"/>
      <c r="AV119" s="15"/>
      <c r="AW119" s="15"/>
      <c r="AX119" s="21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5">
        <f t="shared" si="34"/>
        <v>14.67718501567</v>
      </c>
      <c r="BK119" s="2"/>
      <c r="BL119" s="22">
        <v>19.415424960203701</v>
      </c>
      <c r="BM119" s="22">
        <v>16.440000000000001</v>
      </c>
      <c r="BN119" s="22">
        <v>24.7514</v>
      </c>
      <c r="BO119" s="22"/>
      <c r="BP119" s="22"/>
      <c r="BQ119" s="22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5">
        <f t="shared" si="35"/>
        <v>20.202274986734569</v>
      </c>
      <c r="CQ119" s="23">
        <v>18.166135028940399</v>
      </c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5">
        <f t="shared" si="36"/>
        <v>18.166135028940399</v>
      </c>
    </row>
    <row r="120" spans="1:124">
      <c r="A120">
        <v>91</v>
      </c>
      <c r="B120" s="3">
        <v>22.026250874637601</v>
      </c>
      <c r="C120" s="3">
        <v>15.55</v>
      </c>
      <c r="D120" s="3">
        <v>24.835100000000001</v>
      </c>
      <c r="E120" s="3"/>
      <c r="F120" s="3"/>
      <c r="G120" s="3"/>
      <c r="H120" s="20"/>
      <c r="I120" s="20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5">
        <f t="shared" si="33"/>
        <v>20.803783624879202</v>
      </c>
      <c r="AF120" s="2"/>
      <c r="AG120" s="15">
        <v>14.7730741149196</v>
      </c>
      <c r="AH120" s="15"/>
      <c r="AI120" s="15"/>
      <c r="AJ120" s="15"/>
      <c r="AK120" s="15"/>
      <c r="AL120" s="15"/>
      <c r="AM120" s="15"/>
      <c r="AN120" s="15"/>
      <c r="AO120" s="15"/>
      <c r="AP120" s="15"/>
      <c r="AQ120" s="21"/>
      <c r="AR120" s="15"/>
      <c r="AS120" s="15"/>
      <c r="AT120" s="15"/>
      <c r="AU120" s="15"/>
      <c r="AV120" s="15"/>
      <c r="AW120" s="15"/>
      <c r="AX120" s="21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5">
        <f t="shared" si="34"/>
        <v>14.7730741149196</v>
      </c>
      <c r="BK120" s="2"/>
      <c r="BL120" s="22">
        <v>19.444929575522199</v>
      </c>
      <c r="BM120" s="22">
        <v>16.54</v>
      </c>
      <c r="BN120" s="22">
        <v>24.8691</v>
      </c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22"/>
      <c r="CG120" s="22"/>
      <c r="CH120" s="22"/>
      <c r="CI120" s="22"/>
      <c r="CJ120" s="22"/>
      <c r="CK120" s="22"/>
      <c r="CL120" s="22"/>
      <c r="CM120" s="22"/>
      <c r="CN120" s="22"/>
      <c r="CO120" s="5">
        <f t="shared" si="35"/>
        <v>20.284676525174067</v>
      </c>
      <c r="CQ120" s="23">
        <v>18.262970941767101</v>
      </c>
      <c r="CR120" s="23"/>
      <c r="CS120" s="23"/>
      <c r="CT120" s="23"/>
      <c r="CU120" s="23"/>
      <c r="CV120" s="23"/>
      <c r="CW120" s="23"/>
      <c r="CX120" s="23"/>
      <c r="CY120" s="23"/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/>
      <c r="DR120" s="23"/>
      <c r="DS120" s="23"/>
      <c r="DT120" s="5">
        <f t="shared" si="36"/>
        <v>18.262970941767101</v>
      </c>
    </row>
    <row r="121" spans="1:124">
      <c r="A121">
        <v>92</v>
      </c>
      <c r="B121" s="3">
        <v>22.0715123560473</v>
      </c>
      <c r="C121" s="3">
        <v>15.65</v>
      </c>
      <c r="D121" s="3">
        <v>25.037299999999998</v>
      </c>
      <c r="E121" s="3"/>
      <c r="F121" s="3"/>
      <c r="G121" s="3"/>
      <c r="H121" s="20"/>
      <c r="I121" s="20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5">
        <f t="shared" si="33"/>
        <v>20.919604118682432</v>
      </c>
      <c r="AF121" s="2"/>
      <c r="AG121" s="15">
        <v>14.8594685755365</v>
      </c>
      <c r="AH121" s="15"/>
      <c r="AI121" s="15"/>
      <c r="AJ121" s="15"/>
      <c r="AK121" s="15"/>
      <c r="AL121" s="15"/>
      <c r="AM121" s="15"/>
      <c r="AN121" s="15"/>
      <c r="AO121" s="15"/>
      <c r="AP121" s="15"/>
      <c r="AQ121" s="21"/>
      <c r="AR121" s="15"/>
      <c r="AS121" s="15"/>
      <c r="AT121" s="15"/>
      <c r="AU121" s="15"/>
      <c r="AV121" s="15"/>
      <c r="AW121" s="15"/>
      <c r="AX121" s="21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5">
        <f t="shared" si="34"/>
        <v>14.8594685755365</v>
      </c>
      <c r="BK121" s="2"/>
      <c r="BL121" s="22">
        <v>19.465717277376701</v>
      </c>
      <c r="BM121" s="22">
        <v>16.64</v>
      </c>
      <c r="BN121" s="22">
        <v>25.006599999999999</v>
      </c>
      <c r="BO121" s="22"/>
      <c r="BP121" s="2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  <c r="CD121" s="22"/>
      <c r="CE121" s="22"/>
      <c r="CF121" s="22"/>
      <c r="CG121" s="22"/>
      <c r="CH121" s="22"/>
      <c r="CI121" s="22"/>
      <c r="CJ121" s="22"/>
      <c r="CK121" s="22"/>
      <c r="CL121" s="22"/>
      <c r="CM121" s="22"/>
      <c r="CN121" s="22"/>
      <c r="CO121" s="5">
        <f t="shared" si="35"/>
        <v>20.370772425792232</v>
      </c>
      <c r="CQ121" s="23">
        <v>18.340264591817601</v>
      </c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5">
        <f t="shared" si="36"/>
        <v>18.340264591817601</v>
      </c>
    </row>
    <row r="122" spans="1:124">
      <c r="A122">
        <v>93</v>
      </c>
      <c r="B122" s="3">
        <v>22.125459775402199</v>
      </c>
      <c r="C122" s="3">
        <v>15.76</v>
      </c>
      <c r="D122" s="3">
        <v>25.242100000000001</v>
      </c>
      <c r="E122" s="3"/>
      <c r="F122" s="3"/>
      <c r="G122" s="3"/>
      <c r="H122" s="20"/>
      <c r="I122" s="20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5">
        <f t="shared" si="33"/>
        <v>21.042519925134066</v>
      </c>
      <c r="AF122" s="2"/>
      <c r="AG122" s="15">
        <v>15.018143043408299</v>
      </c>
      <c r="AH122" s="15"/>
      <c r="AI122" s="15"/>
      <c r="AJ122" s="15"/>
      <c r="AK122" s="15"/>
      <c r="AL122" s="15"/>
      <c r="AM122" s="15"/>
      <c r="AN122" s="15"/>
      <c r="AO122" s="15"/>
      <c r="AP122" s="15"/>
      <c r="AQ122" s="21"/>
      <c r="AR122" s="15"/>
      <c r="AS122" s="15"/>
      <c r="AT122" s="15"/>
      <c r="AU122" s="15"/>
      <c r="AV122" s="15"/>
      <c r="AW122" s="15"/>
      <c r="AX122" s="21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5">
        <f t="shared" si="34"/>
        <v>15.018143043408299</v>
      </c>
      <c r="BK122" s="2"/>
      <c r="BL122" s="22">
        <v>19.4805264702157</v>
      </c>
      <c r="BM122" s="22">
        <v>16.75</v>
      </c>
      <c r="BN122" s="22">
        <v>25.156600000000001</v>
      </c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22"/>
      <c r="CG122" s="22"/>
      <c r="CH122" s="22"/>
      <c r="CI122" s="22"/>
      <c r="CJ122" s="22"/>
      <c r="CK122" s="22"/>
      <c r="CL122" s="22"/>
      <c r="CM122" s="22"/>
      <c r="CN122" s="22"/>
      <c r="CO122" s="5">
        <f t="shared" si="35"/>
        <v>20.462375490071903</v>
      </c>
      <c r="CQ122" s="23">
        <v>18.390739113214501</v>
      </c>
      <c r="CR122" s="23"/>
      <c r="CS122" s="23"/>
      <c r="CT122" s="23"/>
      <c r="CU122" s="23"/>
      <c r="CV122" s="23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/>
      <c r="DR122" s="23"/>
      <c r="DS122" s="23"/>
      <c r="DT122" s="5">
        <f t="shared" si="36"/>
        <v>18.390739113214501</v>
      </c>
    </row>
    <row r="123" spans="1:124">
      <c r="A123">
        <v>94</v>
      </c>
      <c r="B123" s="3">
        <v>22.1697231139145</v>
      </c>
      <c r="C123" s="3">
        <v>15.89</v>
      </c>
      <c r="D123" s="3">
        <v>25.476400000000002</v>
      </c>
      <c r="E123" s="3"/>
      <c r="F123" s="3"/>
      <c r="G123" s="3"/>
      <c r="H123" s="20"/>
      <c r="I123" s="20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5">
        <f t="shared" si="33"/>
        <v>21.178707704638168</v>
      </c>
      <c r="AF123" s="2"/>
      <c r="AG123" s="15">
        <v>15.136502021982199</v>
      </c>
      <c r="AH123" s="15"/>
      <c r="AI123" s="15"/>
      <c r="AJ123" s="15"/>
      <c r="AK123" s="15"/>
      <c r="AL123" s="15"/>
      <c r="AM123" s="15"/>
      <c r="AN123" s="15"/>
      <c r="AO123" s="15"/>
      <c r="AP123" s="15"/>
      <c r="AQ123" s="21"/>
      <c r="AR123" s="15"/>
      <c r="AS123" s="15"/>
      <c r="AT123" s="15"/>
      <c r="AU123" s="15"/>
      <c r="AV123" s="15"/>
      <c r="AW123" s="15"/>
      <c r="AX123" s="21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5">
        <f t="shared" si="34"/>
        <v>15.136502021982199</v>
      </c>
      <c r="BK123" s="2"/>
      <c r="BL123" s="22">
        <v>19.503295565217002</v>
      </c>
      <c r="BM123" s="22">
        <v>16.88</v>
      </c>
      <c r="BN123" s="22">
        <v>25.320799999999998</v>
      </c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5">
        <f t="shared" si="35"/>
        <v>20.568031855072331</v>
      </c>
      <c r="CQ123" s="23">
        <v>18.4766521710619</v>
      </c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5">
        <f t="shared" si="36"/>
        <v>18.4766521710619</v>
      </c>
    </row>
    <row r="124" spans="1:124">
      <c r="A124">
        <v>95</v>
      </c>
      <c r="B124" s="3">
        <v>22.1906610848614</v>
      </c>
      <c r="C124" s="3">
        <v>16.02</v>
      </c>
      <c r="D124" s="3">
        <v>25.745999999999999</v>
      </c>
      <c r="E124" s="3"/>
      <c r="F124" s="3"/>
      <c r="G124" s="3"/>
      <c r="H124" s="20"/>
      <c r="I124" s="20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5">
        <f t="shared" si="33"/>
        <v>21.318887028287133</v>
      </c>
      <c r="AF124" s="2"/>
      <c r="AG124" s="15">
        <v>15.2768007539027</v>
      </c>
      <c r="AH124" s="15"/>
      <c r="AI124" s="15"/>
      <c r="AJ124" s="15"/>
      <c r="AK124" s="15"/>
      <c r="AL124" s="15"/>
      <c r="AM124" s="15"/>
      <c r="AN124" s="15"/>
      <c r="AO124" s="15"/>
      <c r="AP124" s="15"/>
      <c r="AQ124" s="21"/>
      <c r="AR124" s="15"/>
      <c r="AS124" s="15"/>
      <c r="AT124" s="15"/>
      <c r="AU124" s="15"/>
      <c r="AV124" s="15"/>
      <c r="AW124" s="15"/>
      <c r="AX124" s="21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5">
        <f t="shared" si="34"/>
        <v>15.2768007539027</v>
      </c>
      <c r="BK124" s="2"/>
      <c r="BL124" s="22">
        <v>19.522839941731799</v>
      </c>
      <c r="BM124" s="22">
        <v>17.02</v>
      </c>
      <c r="BN124" s="22">
        <v>25.503499999999999</v>
      </c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  <c r="CE124" s="22"/>
      <c r="CF124" s="22"/>
      <c r="CG124" s="22"/>
      <c r="CH124" s="22"/>
      <c r="CI124" s="22"/>
      <c r="CJ124" s="22"/>
      <c r="CK124" s="22"/>
      <c r="CL124" s="22"/>
      <c r="CM124" s="22"/>
      <c r="CN124" s="22"/>
      <c r="CO124" s="5">
        <f t="shared" si="35"/>
        <v>20.682113313910602</v>
      </c>
      <c r="CQ124" s="23">
        <v>18.551183851094301</v>
      </c>
      <c r="CR124" s="23"/>
      <c r="CS124" s="23"/>
      <c r="CT124" s="23"/>
      <c r="CU124" s="23"/>
      <c r="CV124" s="23"/>
      <c r="CW124" s="23"/>
      <c r="CX124" s="23"/>
      <c r="CY124" s="23"/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3"/>
      <c r="DN124" s="23"/>
      <c r="DO124" s="23"/>
      <c r="DP124" s="23"/>
      <c r="DQ124" s="23"/>
      <c r="DR124" s="23"/>
      <c r="DS124" s="23"/>
      <c r="DT124" s="5">
        <f t="shared" si="36"/>
        <v>18.551183851094301</v>
      </c>
    </row>
    <row r="125" spans="1:124">
      <c r="A125">
        <v>96</v>
      </c>
      <c r="B125" s="3">
        <v>22.253476054553801</v>
      </c>
      <c r="C125" s="3">
        <v>16.18</v>
      </c>
      <c r="D125" s="3">
        <v>26.060300000000002</v>
      </c>
      <c r="E125" s="3"/>
      <c r="F125" s="3"/>
      <c r="G125" s="3"/>
      <c r="H125" s="20"/>
      <c r="I125" s="20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5">
        <f t="shared" si="33"/>
        <v>21.497925351517935</v>
      </c>
      <c r="AF125" s="2"/>
      <c r="AG125" s="15">
        <v>15.3994777173308</v>
      </c>
      <c r="AH125" s="15"/>
      <c r="AI125" s="15"/>
      <c r="AJ125" s="15"/>
      <c r="AK125" s="15"/>
      <c r="AL125" s="15"/>
      <c r="AM125" s="15"/>
      <c r="AN125" s="15"/>
      <c r="AO125" s="15"/>
      <c r="AP125" s="15"/>
      <c r="AQ125" s="21"/>
      <c r="AR125" s="15"/>
      <c r="AS125" s="15"/>
      <c r="AT125" s="15"/>
      <c r="AU125" s="15"/>
      <c r="AV125" s="15"/>
      <c r="AW125" s="15"/>
      <c r="AX125" s="21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5">
        <f t="shared" si="34"/>
        <v>15.3994777173308</v>
      </c>
      <c r="BK125" s="2"/>
      <c r="BL125" s="22">
        <v>19.551782831381999</v>
      </c>
      <c r="BM125" s="22">
        <v>17.18</v>
      </c>
      <c r="BN125" s="22">
        <v>25.704799999999999</v>
      </c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  <c r="CH125" s="22"/>
      <c r="CI125" s="22"/>
      <c r="CJ125" s="22"/>
      <c r="CK125" s="22"/>
      <c r="CL125" s="22"/>
      <c r="CM125" s="22"/>
      <c r="CN125" s="22"/>
      <c r="CO125" s="5">
        <f t="shared" si="35"/>
        <v>20.812194277127332</v>
      </c>
      <c r="CQ125" s="23">
        <v>18.635757793552798</v>
      </c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5">
        <f t="shared" si="36"/>
        <v>18.635757793552798</v>
      </c>
    </row>
    <row r="126" spans="1:124">
      <c r="A126">
        <v>97</v>
      </c>
      <c r="B126" s="3">
        <v>22.3132464380759</v>
      </c>
      <c r="C126" s="3">
        <v>16.37</v>
      </c>
      <c r="D126" s="3">
        <v>26.423200000000001</v>
      </c>
      <c r="E126" s="3"/>
      <c r="F126" s="3"/>
      <c r="G126" s="3"/>
      <c r="H126" s="20"/>
      <c r="I126" s="20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5">
        <f t="shared" si="33"/>
        <v>21.702148812691963</v>
      </c>
      <c r="AF126" s="2"/>
      <c r="AG126" s="15">
        <v>15.5173111586479</v>
      </c>
      <c r="AH126" s="15"/>
      <c r="AI126" s="15"/>
      <c r="AJ126" s="15"/>
      <c r="AK126" s="15"/>
      <c r="AL126" s="15"/>
      <c r="AM126" s="15"/>
      <c r="AN126" s="15"/>
      <c r="AO126" s="15"/>
      <c r="AP126" s="15"/>
      <c r="AQ126" s="21"/>
      <c r="AR126" s="15"/>
      <c r="AS126" s="15"/>
      <c r="AT126" s="15"/>
      <c r="AU126" s="15"/>
      <c r="AV126" s="15"/>
      <c r="AW126" s="15"/>
      <c r="AX126" s="21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5">
        <f t="shared" si="34"/>
        <v>15.5173111586479</v>
      </c>
      <c r="BK126" s="2"/>
      <c r="BL126" s="22">
        <v>19.569903344495401</v>
      </c>
      <c r="BM126" s="22">
        <v>17.37</v>
      </c>
      <c r="BN126" s="22">
        <v>25.935199999999998</v>
      </c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  <c r="CG126" s="22"/>
      <c r="CH126" s="22"/>
      <c r="CI126" s="22"/>
      <c r="CJ126" s="22"/>
      <c r="CK126" s="22"/>
      <c r="CL126" s="22"/>
      <c r="CM126" s="22"/>
      <c r="CN126" s="22"/>
      <c r="CO126" s="5">
        <f t="shared" si="35"/>
        <v>20.958367781498467</v>
      </c>
      <c r="CQ126" s="23">
        <v>18.723280706352998</v>
      </c>
      <c r="CR126" s="23"/>
      <c r="CS126" s="23"/>
      <c r="CT126" s="23"/>
      <c r="CU126" s="23"/>
      <c r="CV126" s="23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/>
      <c r="DR126" s="23"/>
      <c r="DS126" s="23"/>
      <c r="DT126" s="5">
        <f t="shared" si="36"/>
        <v>18.723280706352998</v>
      </c>
    </row>
    <row r="127" spans="1:124">
      <c r="A127">
        <v>98</v>
      </c>
      <c r="B127" s="3">
        <v>22.348310373414801</v>
      </c>
      <c r="C127" s="3">
        <v>16.62</v>
      </c>
      <c r="D127" s="3">
        <v>26.7576</v>
      </c>
      <c r="E127" s="3"/>
      <c r="F127" s="3"/>
      <c r="G127" s="3"/>
      <c r="H127" s="20"/>
      <c r="I127" s="20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5">
        <f t="shared" si="33"/>
        <v>21.908636791138267</v>
      </c>
      <c r="AF127" s="2"/>
      <c r="AG127" s="15">
        <v>15.602601053306801</v>
      </c>
      <c r="AH127" s="15"/>
      <c r="AI127" s="15"/>
      <c r="AJ127" s="15"/>
      <c r="AK127" s="15"/>
      <c r="AL127" s="15"/>
      <c r="AM127" s="15"/>
      <c r="AN127" s="15"/>
      <c r="AO127" s="15"/>
      <c r="AP127" s="15"/>
      <c r="AQ127" s="21"/>
      <c r="AR127" s="15"/>
      <c r="AS127" s="15"/>
      <c r="AT127" s="15"/>
      <c r="AU127" s="15"/>
      <c r="AV127" s="15"/>
      <c r="AW127" s="15"/>
      <c r="AX127" s="21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5">
        <f t="shared" si="34"/>
        <v>15.602601053306801</v>
      </c>
      <c r="BK127" s="2"/>
      <c r="BL127" s="22">
        <v>19.589866015731602</v>
      </c>
      <c r="BM127" s="22">
        <v>17.63</v>
      </c>
      <c r="BN127" s="22">
        <v>26.214200000000002</v>
      </c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5">
        <f t="shared" si="35"/>
        <v>21.144688671910533</v>
      </c>
      <c r="CQ127" s="23">
        <v>18.802223558940302</v>
      </c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5">
        <f t="shared" si="36"/>
        <v>18.802223558940302</v>
      </c>
    </row>
    <row r="128" spans="1:124">
      <c r="A128">
        <v>99</v>
      </c>
      <c r="B128" s="3">
        <v>22.400846973895099</v>
      </c>
      <c r="C128" s="3">
        <v>17.03</v>
      </c>
      <c r="D128" s="3">
        <v>27.250800000000002</v>
      </c>
      <c r="E128" s="3"/>
      <c r="F128" s="3"/>
      <c r="G128" s="3"/>
      <c r="H128" s="20"/>
      <c r="I128" s="20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5">
        <f t="shared" si="33"/>
        <v>22.227215657965033</v>
      </c>
      <c r="AF128" s="2"/>
      <c r="AG128" s="15">
        <v>15.758396010128999</v>
      </c>
      <c r="AH128" s="15"/>
      <c r="AI128" s="15"/>
      <c r="AJ128" s="15"/>
      <c r="AK128" s="15"/>
      <c r="AL128" s="15"/>
      <c r="AM128" s="15"/>
      <c r="AN128" s="15"/>
      <c r="AO128" s="15"/>
      <c r="AP128" s="15"/>
      <c r="AQ128" s="21"/>
      <c r="AR128" s="15"/>
      <c r="AS128" s="15"/>
      <c r="AT128" s="15"/>
      <c r="AU128" s="15"/>
      <c r="AV128" s="15"/>
      <c r="AW128" s="15"/>
      <c r="AX128" s="21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5">
        <f t="shared" si="34"/>
        <v>15.758396010128999</v>
      </c>
      <c r="BK128" s="2"/>
      <c r="BL128" s="22">
        <v>19.631518742729</v>
      </c>
      <c r="BM128" s="22">
        <v>18.02</v>
      </c>
      <c r="BN128" s="22">
        <v>26.646999999999998</v>
      </c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5">
        <f t="shared" si="35"/>
        <v>21.432839580909661</v>
      </c>
      <c r="CQ128" s="23">
        <v>18.849171995660399</v>
      </c>
      <c r="CR128" s="23"/>
      <c r="CS128" s="23"/>
      <c r="CT128" s="23"/>
      <c r="CU128" s="23"/>
      <c r="CV128" s="23"/>
      <c r="CW128" s="23"/>
      <c r="CX128" s="23"/>
      <c r="CY128" s="23"/>
      <c r="CZ128" s="23"/>
      <c r="DA128" s="23"/>
      <c r="DB128" s="23"/>
      <c r="DC128" s="23"/>
      <c r="DD128" s="23"/>
      <c r="DE128" s="23"/>
      <c r="DF128" s="23"/>
      <c r="DG128" s="23"/>
      <c r="DH128" s="23"/>
      <c r="DI128" s="23"/>
      <c r="DJ128" s="23"/>
      <c r="DK128" s="23"/>
      <c r="DL128" s="23"/>
      <c r="DM128" s="23"/>
      <c r="DN128" s="23"/>
      <c r="DO128" s="23"/>
      <c r="DP128" s="23"/>
      <c r="DQ128" s="23"/>
      <c r="DR128" s="23"/>
      <c r="DS128" s="23"/>
      <c r="DT128" s="5">
        <f t="shared" si="36"/>
        <v>18.849171995660399</v>
      </c>
    </row>
    <row r="129" spans="1:124">
      <c r="A129">
        <v>100</v>
      </c>
      <c r="B129" s="3">
        <v>22.465336469191602</v>
      </c>
      <c r="C129" s="3">
        <v>19.18</v>
      </c>
      <c r="D129" s="3">
        <v>29.095400000000001</v>
      </c>
      <c r="E129" s="3"/>
      <c r="F129" s="3"/>
      <c r="G129" s="3"/>
      <c r="H129" s="20"/>
      <c r="I129" s="20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5">
        <f>AVERAGE(B129:AD129)</f>
        <v>23.580245489730533</v>
      </c>
      <c r="AF129" s="2"/>
      <c r="AG129" s="15">
        <v>15.900192173172099</v>
      </c>
      <c r="AH129" s="15"/>
      <c r="AI129" s="15"/>
      <c r="AJ129" s="15"/>
      <c r="AK129" s="15"/>
      <c r="AL129" s="15"/>
      <c r="AM129" s="15"/>
      <c r="AN129" s="15"/>
      <c r="AO129" s="15"/>
      <c r="AP129" s="15"/>
      <c r="AQ129" s="21"/>
      <c r="AR129" s="15"/>
      <c r="AS129" s="15"/>
      <c r="AT129" s="15"/>
      <c r="AU129" s="15"/>
      <c r="AV129" s="15"/>
      <c r="AW129" s="15"/>
      <c r="AX129" s="21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5">
        <f>AVERAGE(AG129:BI129)</f>
        <v>15.900192173172099</v>
      </c>
      <c r="BK129" s="2"/>
      <c r="BL129" s="22">
        <v>19.669274879820701</v>
      </c>
      <c r="BM129" s="22">
        <v>21.29</v>
      </c>
      <c r="BN129" s="22">
        <v>28.229800000000001</v>
      </c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  <c r="CG129" s="22"/>
      <c r="CH129" s="22"/>
      <c r="CI129" s="22"/>
      <c r="CJ129" s="22"/>
      <c r="CK129" s="22"/>
      <c r="CL129" s="22"/>
      <c r="CM129" s="22"/>
      <c r="CN129" s="22"/>
      <c r="CO129" s="5">
        <f>AVERAGE(BL129:CN129)</f>
        <v>23.063024959940233</v>
      </c>
      <c r="CQ129" s="23">
        <v>18.948560758284501</v>
      </c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5">
        <f>AVERAGE(CQ129:DS129)</f>
        <v>18.948560758284501</v>
      </c>
    </row>
  </sheetData>
  <dataConsolidate/>
  <phoneticPr fontId="4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DT129"/>
  <sheetViews>
    <sheetView zoomScale="55" zoomScaleNormal="55" zoomScalePageLayoutView="70" workbookViewId="0">
      <selection activeCell="CT25" sqref="CT25:CT129"/>
    </sheetView>
  </sheetViews>
  <sheetFormatPr defaultColWidth="9.140625" defaultRowHeight="12.75"/>
  <cols>
    <col min="1" max="8" width="9.28515625" customWidth="1"/>
    <col min="9" max="9" width="9.140625" style="17" customWidth="1"/>
    <col min="10" max="93" width="9.28515625" customWidth="1"/>
    <col min="95" max="124" width="9.28515625" customWidth="1"/>
  </cols>
  <sheetData>
    <row r="1" spans="1:1">
      <c r="A1" s="10"/>
    </row>
    <row r="2" spans="1:1">
      <c r="A2" s="10"/>
    </row>
    <row r="3" spans="1:1">
      <c r="A3" s="10"/>
    </row>
    <row r="4" spans="1:1">
      <c r="A4" s="10"/>
    </row>
    <row r="5" spans="1:1">
      <c r="A5" s="10"/>
    </row>
    <row r="6" spans="1:1">
      <c r="A6" s="10"/>
    </row>
    <row r="25" spans="1:124">
      <c r="A25" t="s">
        <v>0</v>
      </c>
      <c r="B25" s="7" t="s">
        <v>14</v>
      </c>
      <c r="C25" s="7" t="s">
        <v>33</v>
      </c>
      <c r="D25" s="7" t="s">
        <v>56</v>
      </c>
      <c r="E25" s="7" t="s">
        <v>59</v>
      </c>
      <c r="F25" s="8"/>
      <c r="G25" s="8"/>
      <c r="H25" s="8"/>
      <c r="I25" s="9"/>
      <c r="J25" s="7"/>
      <c r="K25" s="7"/>
      <c r="L25" s="7"/>
      <c r="M25" s="7"/>
      <c r="N25" s="7"/>
      <c r="O25" s="7"/>
      <c r="P25" s="7"/>
      <c r="Q25" s="7"/>
      <c r="R25" s="9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6" t="s">
        <v>1</v>
      </c>
      <c r="AG25" t="str">
        <f>B25</f>
        <v>ZTE</v>
      </c>
      <c r="AH25" t="str">
        <f t="shared" ref="AH25:BJ25" si="0">C25</f>
        <v>LGE</v>
      </c>
      <c r="AI25" t="str">
        <f t="shared" si="0"/>
        <v>Samsung</v>
      </c>
      <c r="AJ25" t="str">
        <f>E25</f>
        <v>Qualcomm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6" t="str">
        <f t="shared" si="0"/>
        <v>Mean</v>
      </c>
      <c r="BL25" t="str">
        <f>B25</f>
        <v>ZTE</v>
      </c>
      <c r="BM25" t="str">
        <f t="shared" ref="BM25:CN25" si="1">C25</f>
        <v>LGE</v>
      </c>
      <c r="BN25" t="str">
        <f t="shared" si="1"/>
        <v>Samsung</v>
      </c>
      <c r="BO25" t="s">
        <v>59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6" t="e">
        <f>#REF!</f>
        <v>#REF!</v>
      </c>
      <c r="CQ25" t="str">
        <f>AG25</f>
        <v>ZTE</v>
      </c>
      <c r="CR25" t="str">
        <f t="shared" ref="CR25:DS25" si="2">AH25</f>
        <v>LGE</v>
      </c>
      <c r="CS25" t="str">
        <f t="shared" si="2"/>
        <v>Samsung</v>
      </c>
      <c r="CT25" t="str">
        <f t="shared" si="2"/>
        <v>Qualcomm</v>
      </c>
      <c r="CU25">
        <f t="shared" si="2"/>
        <v>0</v>
      </c>
      <c r="CV25">
        <f t="shared" si="2"/>
        <v>0</v>
      </c>
      <c r="CW25">
        <f t="shared" si="2"/>
        <v>0</v>
      </c>
      <c r="CX25">
        <f t="shared" si="2"/>
        <v>0</v>
      </c>
      <c r="CY25">
        <f t="shared" si="2"/>
        <v>0</v>
      </c>
      <c r="CZ25">
        <f t="shared" si="2"/>
        <v>0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6" t="e">
        <f>#REF!</f>
        <v>#REF!</v>
      </c>
    </row>
    <row r="26" spans="1:124">
      <c r="A26" s="1"/>
      <c r="B26" s="11"/>
      <c r="C26" s="11"/>
      <c r="D26" s="11"/>
      <c r="E26" s="11"/>
      <c r="F26" s="11"/>
      <c r="G26" s="11"/>
      <c r="H26" s="11"/>
      <c r="I26" s="18"/>
      <c r="J26" s="11"/>
      <c r="K26" s="11"/>
      <c r="L26" s="11"/>
      <c r="M26" s="11"/>
      <c r="N26" s="11"/>
      <c r="O26" s="11"/>
      <c r="P26" s="11"/>
      <c r="Q26" s="11"/>
      <c r="R26" s="12"/>
      <c r="S26" s="11"/>
      <c r="T26" s="13"/>
      <c r="U26" s="11"/>
      <c r="V26" s="11"/>
      <c r="W26" s="12"/>
      <c r="X26" s="11"/>
      <c r="Y26" s="11"/>
      <c r="Z26" s="11"/>
      <c r="AA26" s="11"/>
      <c r="AB26" s="11"/>
      <c r="AC26" s="11"/>
      <c r="AD26" s="11"/>
      <c r="AE26" s="11"/>
      <c r="BJ26" s="6"/>
      <c r="CO26" s="6"/>
      <c r="DT26" s="6"/>
    </row>
    <row r="27" spans="1:124">
      <c r="A27" s="1"/>
      <c r="B27" s="11"/>
      <c r="C27" s="11"/>
      <c r="D27" s="11"/>
      <c r="E27" s="11"/>
      <c r="F27" s="11"/>
      <c r="G27" s="11"/>
      <c r="H27" s="11"/>
      <c r="I27" s="18"/>
      <c r="J27" s="11"/>
      <c r="K27" s="11"/>
      <c r="L27" s="11"/>
      <c r="M27" s="11"/>
      <c r="N27" s="11"/>
      <c r="O27" s="11"/>
      <c r="P27" s="11"/>
      <c r="Q27" s="11"/>
      <c r="R27" s="12"/>
      <c r="S27" s="11"/>
      <c r="T27" s="13"/>
      <c r="U27" s="11"/>
      <c r="V27" s="11"/>
      <c r="W27" s="12"/>
      <c r="X27" s="11"/>
      <c r="Y27" s="11"/>
      <c r="Z27" s="11"/>
      <c r="AA27" s="11"/>
      <c r="AB27" s="11"/>
      <c r="AC27" s="11"/>
      <c r="AD27" s="11"/>
      <c r="AE27" s="11"/>
      <c r="BJ27" s="6"/>
      <c r="CO27" s="6"/>
      <c r="DT27" s="6"/>
    </row>
    <row r="28" spans="1:124">
      <c r="A28" s="1" t="s">
        <v>7</v>
      </c>
      <c r="B28" s="1"/>
      <c r="C28" s="1"/>
      <c r="D28" s="1"/>
      <c r="E28" s="1"/>
      <c r="F28" s="1"/>
      <c r="G28" s="1"/>
      <c r="H28" s="1"/>
      <c r="I28" s="19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4"/>
      <c r="AF28" s="1"/>
      <c r="AG28" s="1" t="s">
        <v>8</v>
      </c>
      <c r="AH28" s="1"/>
      <c r="AI28" s="1"/>
      <c r="AL28" s="1"/>
      <c r="AM28" s="1"/>
      <c r="AN28" s="1"/>
      <c r="AO28" s="1" t="s">
        <v>2</v>
      </c>
      <c r="AS28" s="1"/>
      <c r="AX28" s="1"/>
      <c r="BJ28" s="6"/>
      <c r="BK28" s="1"/>
      <c r="BL28" s="1" t="s">
        <v>9</v>
      </c>
      <c r="BM28" s="1"/>
      <c r="BN28" s="1"/>
      <c r="BQ28" s="1"/>
      <c r="BR28" s="1"/>
      <c r="BS28" s="1"/>
      <c r="BT28" s="1"/>
      <c r="BX28" s="1"/>
      <c r="CC28" s="1"/>
      <c r="CO28" s="6"/>
      <c r="CQ28" s="1" t="s">
        <v>10</v>
      </c>
      <c r="CR28" s="1"/>
      <c r="CS28" s="1"/>
      <c r="CV28" s="1"/>
      <c r="CW28" s="1"/>
      <c r="CX28" s="1"/>
      <c r="CY28" s="1"/>
      <c r="DC28" s="1"/>
      <c r="DH28" s="1"/>
      <c r="DT28" s="6"/>
    </row>
    <row r="29" spans="1:124">
      <c r="A29">
        <v>0</v>
      </c>
      <c r="B29" s="3">
        <v>16.634691113058999</v>
      </c>
      <c r="C29" s="3">
        <v>14.765831</v>
      </c>
      <c r="D29" s="3">
        <v>14.64276379</v>
      </c>
      <c r="E29" s="3">
        <v>15.3743</v>
      </c>
      <c r="F29" s="3"/>
      <c r="G29" s="3"/>
      <c r="H29" s="20"/>
      <c r="I29" s="20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5">
        <f>AVERAGE(B29:AD29)</f>
        <v>15.35439647576475</v>
      </c>
      <c r="AF29" s="2"/>
      <c r="AG29" s="15">
        <v>7.3176829394664598</v>
      </c>
      <c r="AH29" s="15">
        <v>10.2788</v>
      </c>
      <c r="AI29" s="15">
        <v>8.7122632949999996</v>
      </c>
      <c r="AJ29" s="15">
        <v>12.0779</v>
      </c>
      <c r="AK29" s="15"/>
      <c r="AL29" s="15"/>
      <c r="AM29" s="15"/>
      <c r="AN29" s="15"/>
      <c r="AO29" s="15"/>
      <c r="AP29" s="15"/>
      <c r="AQ29" s="21"/>
      <c r="AR29" s="15"/>
      <c r="AS29" s="15"/>
      <c r="AT29" s="15"/>
      <c r="AU29" s="15"/>
      <c r="AV29" s="15"/>
      <c r="AW29" s="15"/>
      <c r="AX29" s="21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5">
        <f>AVERAGE(AG29:BI29)</f>
        <v>9.5966615586166153</v>
      </c>
      <c r="BK29" s="2"/>
      <c r="BL29" s="22">
        <v>13.354345594504199</v>
      </c>
      <c r="BM29" s="22">
        <v>7.931978</v>
      </c>
      <c r="BN29" s="22">
        <v>4.8873246669999997</v>
      </c>
      <c r="BO29" s="22">
        <v>8.2272999999999996</v>
      </c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5">
        <f>AVERAGE(BL29:CN29)</f>
        <v>8.6002370653760494</v>
      </c>
      <c r="CQ29" s="23">
        <v>1.6933161660968401</v>
      </c>
      <c r="CR29" s="23">
        <v>15.703951</v>
      </c>
      <c r="CS29" s="23">
        <v>12.04613812</v>
      </c>
      <c r="CT29" s="23">
        <v>13.8141</v>
      </c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5">
        <f>AVERAGE(CQ29:DS29)</f>
        <v>10.814376321524211</v>
      </c>
    </row>
    <row r="30" spans="1:124">
      <c r="A30">
        <v>1</v>
      </c>
      <c r="B30" s="3">
        <v>20.202423751629901</v>
      </c>
      <c r="C30" s="3">
        <v>18.718468999999999</v>
      </c>
      <c r="D30" s="3">
        <v>19.149876129999999</v>
      </c>
      <c r="E30" s="3">
        <v>19.9803</v>
      </c>
      <c r="F30" s="3"/>
      <c r="G30" s="3"/>
      <c r="H30" s="20"/>
      <c r="I30" s="20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5">
        <f t="shared" ref="AE30:AE93" si="3">AVERAGE(B30:AD30)</f>
        <v>19.512767220407476</v>
      </c>
      <c r="AF30" s="2"/>
      <c r="AG30" s="15">
        <v>10.380963550386999</v>
      </c>
      <c r="AH30" s="15">
        <v>15.572854</v>
      </c>
      <c r="AI30" s="15">
        <v>13.917742929999999</v>
      </c>
      <c r="AJ30" s="15">
        <v>13.6823</v>
      </c>
      <c r="AK30" s="15"/>
      <c r="AL30" s="15"/>
      <c r="AM30" s="15"/>
      <c r="AN30" s="15"/>
      <c r="AO30" s="15"/>
      <c r="AP30" s="15"/>
      <c r="AQ30" s="21"/>
      <c r="AR30" s="15"/>
      <c r="AS30" s="15"/>
      <c r="AT30" s="15"/>
      <c r="AU30" s="15"/>
      <c r="AV30" s="15"/>
      <c r="AW30" s="15"/>
      <c r="AX30" s="21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5">
        <f t="shared" ref="BJ30:BJ93" si="4">AVERAGE(AG30:BI30)</f>
        <v>13.38846512009675</v>
      </c>
      <c r="BK30" s="2"/>
      <c r="BL30" s="22">
        <v>16.289261204326198</v>
      </c>
      <c r="BM30" s="22">
        <v>12.845468</v>
      </c>
      <c r="BN30" s="22">
        <v>10.18609822</v>
      </c>
      <c r="BO30" s="22">
        <v>15.728400000000001</v>
      </c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5">
        <f t="shared" ref="CO30:CO93" si="5">AVERAGE(BL30:CN30)</f>
        <v>13.762306856081549</v>
      </c>
      <c r="CQ30" s="23">
        <v>11.7100369754623</v>
      </c>
      <c r="CR30" s="23">
        <v>18.534953999999999</v>
      </c>
      <c r="CS30" s="23">
        <v>15.003757090000001</v>
      </c>
      <c r="CT30" s="23">
        <v>16.065300000000001</v>
      </c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5">
        <f t="shared" ref="DT30:DT93" si="6">AVERAGE(CQ30:DS30)</f>
        <v>15.328512016365575</v>
      </c>
    </row>
    <row r="31" spans="1:124">
      <c r="A31">
        <v>2</v>
      </c>
      <c r="B31" s="3">
        <v>21.8722278382652</v>
      </c>
      <c r="C31" s="3">
        <v>19.694040999999999</v>
      </c>
      <c r="D31" s="3">
        <v>20.574297949999998</v>
      </c>
      <c r="E31" s="3">
        <v>21.636099999999999</v>
      </c>
      <c r="F31" s="3"/>
      <c r="G31" s="3"/>
      <c r="H31" s="20"/>
      <c r="I31" s="20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5">
        <f t="shared" si="3"/>
        <v>20.944166697066301</v>
      </c>
      <c r="AF31" s="2"/>
      <c r="AG31" s="15">
        <v>11.576010080298399</v>
      </c>
      <c r="AH31" s="15">
        <v>16.904969000000001</v>
      </c>
      <c r="AI31" s="15">
        <v>14.95132787</v>
      </c>
      <c r="AJ31" s="15">
        <v>15.484299999999999</v>
      </c>
      <c r="AK31" s="15"/>
      <c r="AL31" s="15"/>
      <c r="AM31" s="15"/>
      <c r="AN31" s="15"/>
      <c r="AO31" s="15"/>
      <c r="AP31" s="15"/>
      <c r="AQ31" s="21"/>
      <c r="AR31" s="15"/>
      <c r="AS31" s="15"/>
      <c r="AT31" s="15"/>
      <c r="AU31" s="15"/>
      <c r="AV31" s="15"/>
      <c r="AW31" s="15"/>
      <c r="AX31" s="21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5">
        <f t="shared" si="4"/>
        <v>14.729151737574599</v>
      </c>
      <c r="BK31" s="2"/>
      <c r="BL31" s="22">
        <v>17.089976840763299</v>
      </c>
      <c r="BM31" s="22">
        <v>14.502682999999999</v>
      </c>
      <c r="BN31" s="22">
        <v>11.819093110000001</v>
      </c>
      <c r="BO31" s="22">
        <v>17.162099999999999</v>
      </c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5">
        <f t="shared" si="5"/>
        <v>15.143463237690824</v>
      </c>
      <c r="CQ31" s="23">
        <v>12.965324065972901</v>
      </c>
      <c r="CR31" s="23">
        <v>19.052489000000001</v>
      </c>
      <c r="CS31" s="23">
        <v>16.083609070000001</v>
      </c>
      <c r="CT31" s="23">
        <v>16.904</v>
      </c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5">
        <f t="shared" si="6"/>
        <v>16.251355533993227</v>
      </c>
    </row>
    <row r="32" spans="1:124">
      <c r="A32">
        <v>3</v>
      </c>
      <c r="B32" s="3">
        <v>22.487023573371602</v>
      </c>
      <c r="C32" s="3">
        <v>20.902308000000001</v>
      </c>
      <c r="D32" s="3">
        <v>21.431395590000001</v>
      </c>
      <c r="E32" s="3">
        <v>22.461500000000001</v>
      </c>
      <c r="F32" s="3"/>
      <c r="G32" s="3"/>
      <c r="H32" s="20"/>
      <c r="I32" s="20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5">
        <f t="shared" si="3"/>
        <v>21.8205567908429</v>
      </c>
      <c r="AF32" s="2"/>
      <c r="AG32" s="15">
        <v>12.6463142030742</v>
      </c>
      <c r="AH32" s="15">
        <v>17.961487999999999</v>
      </c>
      <c r="AI32" s="15">
        <v>15.540010799999999</v>
      </c>
      <c r="AJ32" s="15">
        <v>15.861000000000001</v>
      </c>
      <c r="AK32" s="15"/>
      <c r="AL32" s="15"/>
      <c r="AM32" s="15"/>
      <c r="AN32" s="15"/>
      <c r="AO32" s="15"/>
      <c r="AP32" s="15"/>
      <c r="AQ32" s="21"/>
      <c r="AR32" s="15"/>
      <c r="AS32" s="15"/>
      <c r="AT32" s="15"/>
      <c r="AU32" s="15"/>
      <c r="AV32" s="15"/>
      <c r="AW32" s="15"/>
      <c r="AX32" s="21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5">
        <f t="shared" si="4"/>
        <v>15.502203250768549</v>
      </c>
      <c r="BK32" s="2"/>
      <c r="BL32" s="22">
        <v>17.785524721997501</v>
      </c>
      <c r="BM32" s="22">
        <v>15.541143</v>
      </c>
      <c r="BN32" s="22">
        <v>12.69777502</v>
      </c>
      <c r="BO32" s="22">
        <v>18.521799999999999</v>
      </c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5">
        <f t="shared" si="5"/>
        <v>16.136560685499376</v>
      </c>
      <c r="CQ32" s="23">
        <v>14.087298443566301</v>
      </c>
      <c r="CR32" s="23">
        <v>19.547848999999999</v>
      </c>
      <c r="CS32" s="23">
        <v>16.65537681</v>
      </c>
      <c r="CT32" s="23">
        <v>17.34</v>
      </c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5">
        <f t="shared" si="6"/>
        <v>16.907631063391573</v>
      </c>
    </row>
    <row r="33" spans="1:124">
      <c r="A33">
        <v>4</v>
      </c>
      <c r="B33" s="3">
        <v>23.155398810331999</v>
      </c>
      <c r="C33" s="3">
        <v>21.873290999999998</v>
      </c>
      <c r="D33" s="3">
        <v>22.157197870000001</v>
      </c>
      <c r="E33" s="3">
        <v>22.9193</v>
      </c>
      <c r="F33" s="3"/>
      <c r="G33" s="3"/>
      <c r="H33" s="20"/>
      <c r="I33" s="20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5">
        <f t="shared" si="3"/>
        <v>22.526296920082999</v>
      </c>
      <c r="AF33" s="2"/>
      <c r="AG33" s="15">
        <v>13.192730582988499</v>
      </c>
      <c r="AH33" s="15">
        <v>18.439938000000001</v>
      </c>
      <c r="AI33" s="15">
        <v>16.144927389999999</v>
      </c>
      <c r="AJ33" s="15">
        <v>16.350200000000001</v>
      </c>
      <c r="AK33" s="15"/>
      <c r="AL33" s="15"/>
      <c r="AM33" s="15"/>
      <c r="AN33" s="15"/>
      <c r="AO33" s="15"/>
      <c r="AP33" s="15"/>
      <c r="AQ33" s="21"/>
      <c r="AR33" s="15"/>
      <c r="AS33" s="15"/>
      <c r="AT33" s="15"/>
      <c r="AU33" s="15"/>
      <c r="AV33" s="15"/>
      <c r="AW33" s="15"/>
      <c r="AX33" s="21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5">
        <f t="shared" si="4"/>
        <v>16.031948993247127</v>
      </c>
      <c r="BK33" s="2"/>
      <c r="BL33" s="22">
        <v>18.6964151571479</v>
      </c>
      <c r="BM33" s="22">
        <v>16.316924</v>
      </c>
      <c r="BN33" s="22">
        <v>13.39886147</v>
      </c>
      <c r="BO33" s="22">
        <v>19.234000000000002</v>
      </c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5">
        <f t="shared" si="5"/>
        <v>16.911550156786973</v>
      </c>
      <c r="CQ33" s="23">
        <v>14.9186444099917</v>
      </c>
      <c r="CR33" s="23">
        <v>19.877893</v>
      </c>
      <c r="CS33" s="23">
        <v>17.009070430000001</v>
      </c>
      <c r="CT33" s="23">
        <v>17.7837</v>
      </c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5">
        <f t="shared" si="6"/>
        <v>17.397326959997926</v>
      </c>
    </row>
    <row r="34" spans="1:124">
      <c r="A34">
        <v>5</v>
      </c>
      <c r="B34" s="3">
        <v>23.9234975686451</v>
      </c>
      <c r="C34" s="3">
        <v>22.455780000000001</v>
      </c>
      <c r="D34" s="3">
        <v>22.814835850000001</v>
      </c>
      <c r="E34" s="3">
        <v>23.307600000000001</v>
      </c>
      <c r="F34" s="3"/>
      <c r="G34" s="3"/>
      <c r="H34" s="20"/>
      <c r="I34" s="2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5">
        <f t="shared" si="3"/>
        <v>23.125428354661274</v>
      </c>
      <c r="AF34" s="2"/>
      <c r="AG34" s="15">
        <v>13.910858811533499</v>
      </c>
      <c r="AH34" s="15">
        <v>18.974394</v>
      </c>
      <c r="AI34" s="15">
        <v>16.73864562</v>
      </c>
      <c r="AJ34" s="15">
        <v>16.822099999999999</v>
      </c>
      <c r="AK34" s="15"/>
      <c r="AL34" s="15"/>
      <c r="AM34" s="15"/>
      <c r="AN34" s="15"/>
      <c r="AO34" s="15"/>
      <c r="AP34" s="15"/>
      <c r="AQ34" s="21"/>
      <c r="AR34" s="15"/>
      <c r="AS34" s="15"/>
      <c r="AT34" s="15"/>
      <c r="AU34" s="15"/>
      <c r="AV34" s="15"/>
      <c r="AW34" s="15"/>
      <c r="AX34" s="21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5">
        <f t="shared" si="4"/>
        <v>16.611499607883374</v>
      </c>
      <c r="BK34" s="2"/>
      <c r="BL34" s="22">
        <v>19.132905986196398</v>
      </c>
      <c r="BM34" s="22">
        <v>17.219704</v>
      </c>
      <c r="BN34" s="22">
        <v>13.981432509999999</v>
      </c>
      <c r="BO34" s="22">
        <v>20.014700000000001</v>
      </c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5">
        <f t="shared" si="5"/>
        <v>17.587185624049098</v>
      </c>
      <c r="CQ34" s="23">
        <v>15.643150736714</v>
      </c>
      <c r="CR34" s="23">
        <v>20.014503999999999</v>
      </c>
      <c r="CS34" s="23">
        <v>17.400817910000001</v>
      </c>
      <c r="CT34" s="23">
        <v>18.1767</v>
      </c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5">
        <f t="shared" si="6"/>
        <v>17.808793161678501</v>
      </c>
    </row>
    <row r="35" spans="1:124">
      <c r="A35">
        <v>6</v>
      </c>
      <c r="B35" s="3">
        <v>24.539245101547099</v>
      </c>
      <c r="C35" s="3">
        <v>22.988289999999999</v>
      </c>
      <c r="D35" s="3">
        <v>23.364062759999999</v>
      </c>
      <c r="E35" s="3">
        <v>23.8842</v>
      </c>
      <c r="F35" s="3"/>
      <c r="G35" s="3"/>
      <c r="H35" s="20"/>
      <c r="I35" s="2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5">
        <f t="shared" si="3"/>
        <v>23.693949465386773</v>
      </c>
      <c r="AF35" s="2"/>
      <c r="AG35" s="15">
        <v>14.572245398562201</v>
      </c>
      <c r="AH35" s="15">
        <v>19.414529999999999</v>
      </c>
      <c r="AI35" s="15">
        <v>17.169515910000001</v>
      </c>
      <c r="AJ35" s="15">
        <v>17.252099999999999</v>
      </c>
      <c r="AK35" s="15"/>
      <c r="AL35" s="15"/>
      <c r="AM35" s="15"/>
      <c r="AN35" s="15"/>
      <c r="AO35" s="15"/>
      <c r="AP35" s="15"/>
      <c r="AQ35" s="21"/>
      <c r="AR35" s="15"/>
      <c r="AS35" s="15"/>
      <c r="AT35" s="15"/>
      <c r="AU35" s="15"/>
      <c r="AV35" s="15"/>
      <c r="AW35" s="15"/>
      <c r="AX35" s="21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5">
        <f t="shared" si="4"/>
        <v>17.10209782714055</v>
      </c>
      <c r="BK35" s="2"/>
      <c r="BL35" s="22">
        <v>19.464145708164999</v>
      </c>
      <c r="BM35" s="22">
        <v>17.632952</v>
      </c>
      <c r="BN35" s="22">
        <v>14.545006839999999</v>
      </c>
      <c r="BO35" s="22">
        <v>20.337199999999999</v>
      </c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5">
        <f t="shared" si="5"/>
        <v>17.994826137041247</v>
      </c>
      <c r="CQ35" s="23">
        <v>15.9664351640447</v>
      </c>
      <c r="CR35" s="23">
        <v>20.228674999999999</v>
      </c>
      <c r="CS35" s="23">
        <v>17.711992259999999</v>
      </c>
      <c r="CT35" s="23">
        <v>18.6539</v>
      </c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5">
        <f t="shared" si="6"/>
        <v>18.140250606011172</v>
      </c>
    </row>
    <row r="36" spans="1:124">
      <c r="A36">
        <v>7</v>
      </c>
      <c r="B36" s="3">
        <v>24.930323403992698</v>
      </c>
      <c r="C36" s="3">
        <v>23.314526000000001</v>
      </c>
      <c r="D36" s="3">
        <v>23.807057969999999</v>
      </c>
      <c r="E36" s="3">
        <v>24.436599999999999</v>
      </c>
      <c r="F36" s="3"/>
      <c r="G36" s="3"/>
      <c r="H36" s="20"/>
      <c r="I36" s="2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5">
        <f t="shared" si="3"/>
        <v>24.122126843498176</v>
      </c>
      <c r="AF36" s="2"/>
      <c r="AG36" s="15">
        <v>14.852932371433401</v>
      </c>
      <c r="AH36" s="15">
        <v>19.971442</v>
      </c>
      <c r="AI36" s="15">
        <v>17.57874507</v>
      </c>
      <c r="AJ36" s="15">
        <v>17.594999999999999</v>
      </c>
      <c r="AK36" s="15"/>
      <c r="AL36" s="15"/>
      <c r="AM36" s="15"/>
      <c r="AN36" s="15"/>
      <c r="AO36" s="15"/>
      <c r="AP36" s="15"/>
      <c r="AQ36" s="21"/>
      <c r="AR36" s="15"/>
      <c r="AS36" s="15"/>
      <c r="AT36" s="15"/>
      <c r="AU36" s="15"/>
      <c r="AV36" s="15"/>
      <c r="AW36" s="15"/>
      <c r="AX36" s="21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5">
        <f t="shared" si="4"/>
        <v>17.499529860358351</v>
      </c>
      <c r="BK36" s="2"/>
      <c r="BL36" s="22">
        <v>19.785834889739402</v>
      </c>
      <c r="BM36" s="22">
        <v>18.000630000000001</v>
      </c>
      <c r="BN36" s="22">
        <v>15.031996380000001</v>
      </c>
      <c r="BO36" s="22">
        <v>20.806899999999999</v>
      </c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5">
        <f t="shared" si="5"/>
        <v>18.406340317434854</v>
      </c>
      <c r="CQ36" s="23">
        <v>16.231845181044399</v>
      </c>
      <c r="CR36" s="23">
        <v>20.418486999999999</v>
      </c>
      <c r="CS36" s="23">
        <v>17.947667129999999</v>
      </c>
      <c r="CT36" s="23">
        <v>18.9025</v>
      </c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5">
        <f t="shared" si="6"/>
        <v>18.375124827761098</v>
      </c>
    </row>
    <row r="37" spans="1:124">
      <c r="A37">
        <v>8</v>
      </c>
      <c r="B37" s="3">
        <v>25.2853985041736</v>
      </c>
      <c r="C37" s="3">
        <v>23.792072999999998</v>
      </c>
      <c r="D37" s="3">
        <v>24.165169680000002</v>
      </c>
      <c r="E37" s="3">
        <v>24.781099999999999</v>
      </c>
      <c r="F37" s="3"/>
      <c r="G37" s="3"/>
      <c r="H37" s="20"/>
      <c r="I37" s="20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5">
        <f t="shared" si="3"/>
        <v>24.5059352960434</v>
      </c>
      <c r="AF37" s="2"/>
      <c r="AG37" s="15">
        <v>15.3381124688149</v>
      </c>
      <c r="AH37" s="15">
        <v>20.306419999999999</v>
      </c>
      <c r="AI37" s="15">
        <v>17.94984994</v>
      </c>
      <c r="AJ37" s="15">
        <v>17.9754</v>
      </c>
      <c r="AK37" s="15"/>
      <c r="AL37" s="15"/>
      <c r="AM37" s="15"/>
      <c r="AN37" s="15"/>
      <c r="AO37" s="15"/>
      <c r="AP37" s="15"/>
      <c r="AQ37" s="21"/>
      <c r="AR37" s="15"/>
      <c r="AS37" s="15"/>
      <c r="AT37" s="15"/>
      <c r="AU37" s="15"/>
      <c r="AV37" s="15"/>
      <c r="AW37" s="15"/>
      <c r="AX37" s="21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5">
        <f t="shared" si="4"/>
        <v>17.892445602203725</v>
      </c>
      <c r="BK37" s="2"/>
      <c r="BL37" s="22">
        <v>20.2415637957676</v>
      </c>
      <c r="BM37" s="22">
        <v>18.353190999999999</v>
      </c>
      <c r="BN37" s="22">
        <v>15.4444868</v>
      </c>
      <c r="BO37" s="22">
        <v>21.2317</v>
      </c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5">
        <f t="shared" si="5"/>
        <v>18.817735398941899</v>
      </c>
      <c r="CQ37" s="23">
        <v>16.4668546446138</v>
      </c>
      <c r="CR37" s="23">
        <v>20.611826000000001</v>
      </c>
      <c r="CS37" s="23">
        <v>18.22544495</v>
      </c>
      <c r="CT37" s="23">
        <v>19.162299999999998</v>
      </c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5">
        <f t="shared" si="6"/>
        <v>18.616606398653449</v>
      </c>
    </row>
    <row r="38" spans="1:124">
      <c r="A38">
        <v>9</v>
      </c>
      <c r="B38" s="3">
        <v>25.534866984508199</v>
      </c>
      <c r="C38" s="3">
        <v>24.252773000000001</v>
      </c>
      <c r="D38" s="3">
        <v>24.665367740000001</v>
      </c>
      <c r="E38" s="3">
        <v>25.158799999999999</v>
      </c>
      <c r="F38" s="3"/>
      <c r="G38" s="3"/>
      <c r="H38" s="20"/>
      <c r="I38" s="2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5">
        <f t="shared" si="3"/>
        <v>24.902951931127053</v>
      </c>
      <c r="AF38" s="2"/>
      <c r="AG38" s="15">
        <v>15.752181207093701</v>
      </c>
      <c r="AH38" s="15">
        <v>20.645212999999998</v>
      </c>
      <c r="AI38" s="15">
        <v>18.240540729999999</v>
      </c>
      <c r="AJ38" s="15">
        <v>18.142399999999999</v>
      </c>
      <c r="AK38" s="15"/>
      <c r="AL38" s="15"/>
      <c r="AM38" s="15"/>
      <c r="AN38" s="15"/>
      <c r="AO38" s="15"/>
      <c r="AP38" s="15"/>
      <c r="AQ38" s="21"/>
      <c r="AR38" s="15"/>
      <c r="AS38" s="15"/>
      <c r="AT38" s="15"/>
      <c r="AU38" s="15"/>
      <c r="AV38" s="15"/>
      <c r="AW38" s="15"/>
      <c r="AX38" s="21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5">
        <f t="shared" si="4"/>
        <v>18.195083734273425</v>
      </c>
      <c r="BK38" s="2"/>
      <c r="BL38" s="22">
        <v>20.560221138306002</v>
      </c>
      <c r="BM38" s="22">
        <v>18.721342</v>
      </c>
      <c r="BN38" s="22">
        <v>15.807445830000001</v>
      </c>
      <c r="BO38" s="22">
        <v>21.758400000000002</v>
      </c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5">
        <f t="shared" si="5"/>
        <v>19.2118522420765</v>
      </c>
      <c r="CQ38" s="23">
        <v>16.7324656509204</v>
      </c>
      <c r="CR38" s="23">
        <v>20.843388999999998</v>
      </c>
      <c r="CS38" s="23">
        <v>18.429570649999999</v>
      </c>
      <c r="CT38" s="23">
        <v>19.3264</v>
      </c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5">
        <f t="shared" si="6"/>
        <v>18.8329563252301</v>
      </c>
    </row>
    <row r="39" spans="1:124">
      <c r="A39">
        <v>10</v>
      </c>
      <c r="B39" s="3">
        <v>25.734321836136701</v>
      </c>
      <c r="C39" s="3">
        <v>24.600960000000001</v>
      </c>
      <c r="D39" s="3">
        <v>24.96176307</v>
      </c>
      <c r="E39" s="3">
        <v>25.783000000000001</v>
      </c>
      <c r="F39" s="3"/>
      <c r="G39" s="3"/>
      <c r="H39" s="20"/>
      <c r="I39" s="20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5">
        <f t="shared" si="3"/>
        <v>25.270011226534177</v>
      </c>
      <c r="AF39" s="2"/>
      <c r="AG39" s="15">
        <v>16.127495150623101</v>
      </c>
      <c r="AH39" s="15">
        <v>20.971841999999999</v>
      </c>
      <c r="AI39" s="15">
        <v>18.499347050000001</v>
      </c>
      <c r="AJ39" s="15">
        <v>18.461500000000001</v>
      </c>
      <c r="AK39" s="15"/>
      <c r="AL39" s="15"/>
      <c r="AM39" s="15"/>
      <c r="AN39" s="15"/>
      <c r="AO39" s="15"/>
      <c r="AP39" s="15"/>
      <c r="AQ39" s="21"/>
      <c r="AR39" s="15"/>
      <c r="AS39" s="15"/>
      <c r="AT39" s="15"/>
      <c r="AU39" s="15"/>
      <c r="AV39" s="15"/>
      <c r="AW39" s="15"/>
      <c r="AX39" s="21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5">
        <f t="shared" si="4"/>
        <v>18.515046050155775</v>
      </c>
      <c r="BK39" s="2"/>
      <c r="BL39" s="22">
        <v>20.860186738464101</v>
      </c>
      <c r="BM39" s="22">
        <v>19.020554000000001</v>
      </c>
      <c r="BN39" s="22">
        <v>16.23285916</v>
      </c>
      <c r="BO39" s="22">
        <v>22.034099999999999</v>
      </c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5">
        <f t="shared" si="5"/>
        <v>19.536924974616024</v>
      </c>
      <c r="CQ39" s="23">
        <v>17.0541051801119</v>
      </c>
      <c r="CR39" s="23">
        <v>21.100574999999999</v>
      </c>
      <c r="CS39" s="23">
        <v>18.62353611</v>
      </c>
      <c r="CT39" s="23">
        <v>19.712299999999999</v>
      </c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5">
        <f t="shared" si="6"/>
        <v>19.122629072527975</v>
      </c>
    </row>
    <row r="40" spans="1:124">
      <c r="A40">
        <v>11</v>
      </c>
      <c r="B40" s="3">
        <v>26.043301970376302</v>
      </c>
      <c r="C40" s="3">
        <v>24.826881</v>
      </c>
      <c r="D40" s="3">
        <v>25.308286649999999</v>
      </c>
      <c r="E40" s="3">
        <v>26.146799999999999</v>
      </c>
      <c r="F40" s="3"/>
      <c r="G40" s="3"/>
      <c r="H40" s="20"/>
      <c r="I40" s="20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5">
        <f t="shared" si="3"/>
        <v>25.581317405094076</v>
      </c>
      <c r="AF40" s="2"/>
      <c r="AG40" s="15">
        <v>16.537078324985899</v>
      </c>
      <c r="AH40" s="15">
        <v>21.200289000000001</v>
      </c>
      <c r="AI40" s="15">
        <v>18.706159629999998</v>
      </c>
      <c r="AJ40" s="15">
        <v>18.703600000000002</v>
      </c>
      <c r="AK40" s="15"/>
      <c r="AL40" s="15"/>
      <c r="AM40" s="15"/>
      <c r="AN40" s="15"/>
      <c r="AO40" s="15"/>
      <c r="AP40" s="15"/>
      <c r="AQ40" s="21"/>
      <c r="AR40" s="15"/>
      <c r="AS40" s="15"/>
      <c r="AT40" s="15"/>
      <c r="AU40" s="15"/>
      <c r="AV40" s="15"/>
      <c r="AW40" s="15"/>
      <c r="AX40" s="21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5">
        <f t="shared" si="4"/>
        <v>18.786781738746477</v>
      </c>
      <c r="BK40" s="2"/>
      <c r="BL40" s="22">
        <v>21.2762935863385</v>
      </c>
      <c r="BM40" s="22">
        <v>19.564544000000001</v>
      </c>
      <c r="BN40" s="22">
        <v>16.656728579999999</v>
      </c>
      <c r="BO40" s="22">
        <v>22.429500000000001</v>
      </c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5">
        <f t="shared" si="5"/>
        <v>19.981766541584626</v>
      </c>
      <c r="CQ40" s="23">
        <v>17.356282357596399</v>
      </c>
      <c r="CR40" s="23">
        <v>21.208987</v>
      </c>
      <c r="CS40" s="23">
        <v>18.844880979999999</v>
      </c>
      <c r="CT40" s="23">
        <v>19.895800000000001</v>
      </c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5">
        <f t="shared" si="6"/>
        <v>19.3264875843991</v>
      </c>
    </row>
    <row r="41" spans="1:124">
      <c r="A41">
        <v>12</v>
      </c>
      <c r="B41" s="3">
        <v>26.335692766123302</v>
      </c>
      <c r="C41" s="3">
        <v>25.099267999999999</v>
      </c>
      <c r="D41" s="3">
        <v>25.565377009999999</v>
      </c>
      <c r="E41" s="3">
        <v>26.545400000000001</v>
      </c>
      <c r="F41" s="3"/>
      <c r="G41" s="3"/>
      <c r="H41" s="20"/>
      <c r="I41" s="20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5">
        <f t="shared" si="3"/>
        <v>25.886434444030826</v>
      </c>
      <c r="AF41" s="2"/>
      <c r="AG41" s="15">
        <v>16.730033108298901</v>
      </c>
      <c r="AH41" s="15">
        <v>21.486598999999998</v>
      </c>
      <c r="AI41" s="15">
        <v>18.935408540000001</v>
      </c>
      <c r="AJ41" s="15">
        <v>18.981400000000001</v>
      </c>
      <c r="AK41" s="15"/>
      <c r="AL41" s="15"/>
      <c r="AM41" s="15"/>
      <c r="AN41" s="15"/>
      <c r="AO41" s="15"/>
      <c r="AP41" s="15"/>
      <c r="AQ41" s="21"/>
      <c r="AR41" s="15"/>
      <c r="AS41" s="15"/>
      <c r="AT41" s="15"/>
      <c r="AU41" s="15"/>
      <c r="AV41" s="15"/>
      <c r="AW41" s="15"/>
      <c r="AX41" s="21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5">
        <f t="shared" si="4"/>
        <v>19.033360162074722</v>
      </c>
      <c r="BK41" s="2"/>
      <c r="BL41" s="22">
        <v>21.556412075287302</v>
      </c>
      <c r="BM41" s="22">
        <v>19.918389999999999</v>
      </c>
      <c r="BN41" s="22">
        <v>17.05722295</v>
      </c>
      <c r="BO41" s="22">
        <v>22.715499999999999</v>
      </c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5">
        <f t="shared" si="5"/>
        <v>20.311881256321826</v>
      </c>
      <c r="CQ41" s="23">
        <v>17.525485166547501</v>
      </c>
      <c r="CR41" s="23">
        <v>21.359048000000001</v>
      </c>
      <c r="CS41" s="23">
        <v>19.03496737</v>
      </c>
      <c r="CT41" s="23">
        <v>20.026800000000001</v>
      </c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5">
        <f t="shared" si="6"/>
        <v>19.486575134136878</v>
      </c>
    </row>
    <row r="42" spans="1:124">
      <c r="A42">
        <v>13</v>
      </c>
      <c r="B42" s="3">
        <v>26.5263654795638</v>
      </c>
      <c r="C42" s="3">
        <v>25.465357000000001</v>
      </c>
      <c r="D42" s="3">
        <v>25.79807302</v>
      </c>
      <c r="E42" s="3">
        <v>26.782299999999999</v>
      </c>
      <c r="F42" s="3"/>
      <c r="G42" s="3"/>
      <c r="H42" s="20"/>
      <c r="I42" s="20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5">
        <f t="shared" si="3"/>
        <v>26.14302387489095</v>
      </c>
      <c r="AF42" s="2"/>
      <c r="AG42" s="15">
        <v>17.027746505381899</v>
      </c>
      <c r="AH42" s="15">
        <v>21.820340999999999</v>
      </c>
      <c r="AI42" s="15">
        <v>19.207576119999999</v>
      </c>
      <c r="AJ42" s="15">
        <v>19.241199999999999</v>
      </c>
      <c r="AK42" s="15"/>
      <c r="AL42" s="15"/>
      <c r="AM42" s="15"/>
      <c r="AN42" s="15"/>
      <c r="AO42" s="15"/>
      <c r="AP42" s="15"/>
      <c r="AQ42" s="21"/>
      <c r="AR42" s="15"/>
      <c r="AS42" s="15"/>
      <c r="AT42" s="15"/>
      <c r="AU42" s="15"/>
      <c r="AV42" s="15"/>
      <c r="AW42" s="15"/>
      <c r="AX42" s="21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5">
        <f t="shared" si="4"/>
        <v>19.324215906345472</v>
      </c>
      <c r="BK42" s="2"/>
      <c r="BL42" s="22">
        <v>21.9190016033786</v>
      </c>
      <c r="BM42" s="22">
        <v>20.183682000000001</v>
      </c>
      <c r="BN42" s="22">
        <v>17.42726815</v>
      </c>
      <c r="BO42" s="22">
        <v>23.05</v>
      </c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5">
        <f t="shared" si="5"/>
        <v>20.644987938344649</v>
      </c>
      <c r="CQ42" s="23">
        <v>17.734649747940502</v>
      </c>
      <c r="CR42" s="23">
        <v>21.586672</v>
      </c>
      <c r="CS42" s="23">
        <v>19.1686923</v>
      </c>
      <c r="CT42" s="23">
        <v>20.188500000000001</v>
      </c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5">
        <f t="shared" si="6"/>
        <v>19.669628511985128</v>
      </c>
    </row>
    <row r="43" spans="1:124">
      <c r="A43">
        <v>14</v>
      </c>
      <c r="B43" s="3">
        <v>26.7818852393243</v>
      </c>
      <c r="C43" s="3">
        <v>25.664156999999999</v>
      </c>
      <c r="D43" s="3">
        <v>26.121147069999999</v>
      </c>
      <c r="E43" s="3">
        <v>26.9162</v>
      </c>
      <c r="F43" s="3"/>
      <c r="G43" s="3"/>
      <c r="H43" s="20"/>
      <c r="I43" s="20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5">
        <f t="shared" si="3"/>
        <v>26.370847327331077</v>
      </c>
      <c r="AF43" s="2"/>
      <c r="AG43" s="15">
        <v>17.379510102986401</v>
      </c>
      <c r="AH43" s="15">
        <v>22.123933000000001</v>
      </c>
      <c r="AI43" s="15">
        <v>19.389667429999999</v>
      </c>
      <c r="AJ43" s="15">
        <v>19.5824</v>
      </c>
      <c r="AK43" s="15"/>
      <c r="AL43" s="15"/>
      <c r="AM43" s="15"/>
      <c r="AN43" s="15"/>
      <c r="AO43" s="15"/>
      <c r="AP43" s="15"/>
      <c r="AQ43" s="21"/>
      <c r="AR43" s="15"/>
      <c r="AS43" s="15"/>
      <c r="AT43" s="15"/>
      <c r="AU43" s="15"/>
      <c r="AV43" s="15"/>
      <c r="AW43" s="15"/>
      <c r="AX43" s="21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5">
        <f t="shared" si="4"/>
        <v>19.618877633246598</v>
      </c>
      <c r="BK43" s="2"/>
      <c r="BL43" s="22">
        <v>22.115633534467701</v>
      </c>
      <c r="BM43" s="22">
        <v>20.420188</v>
      </c>
      <c r="BN43" s="22">
        <v>17.850707920000001</v>
      </c>
      <c r="BO43" s="22">
        <v>23.198499999999999</v>
      </c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5">
        <f t="shared" si="5"/>
        <v>20.896257363616925</v>
      </c>
      <c r="CQ43" s="23">
        <v>17.9348422321717</v>
      </c>
      <c r="CR43" s="23">
        <v>21.701172</v>
      </c>
      <c r="CS43" s="23">
        <v>19.326831819999999</v>
      </c>
      <c r="CT43" s="23">
        <v>20.338799999999999</v>
      </c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5">
        <f t="shared" si="6"/>
        <v>19.825411513042923</v>
      </c>
    </row>
    <row r="44" spans="1:124">
      <c r="A44">
        <v>15</v>
      </c>
      <c r="B44" s="3">
        <v>27.025324252017299</v>
      </c>
      <c r="C44" s="3">
        <v>25.944125</v>
      </c>
      <c r="D44" s="3">
        <v>26.379952960000001</v>
      </c>
      <c r="E44" s="3">
        <v>27.110700000000001</v>
      </c>
      <c r="F44" s="3"/>
      <c r="G44" s="3"/>
      <c r="H44" s="20"/>
      <c r="I44" s="20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5">
        <f t="shared" si="3"/>
        <v>26.615025553004322</v>
      </c>
      <c r="AF44" s="2"/>
      <c r="AG44" s="15">
        <v>17.689219033959599</v>
      </c>
      <c r="AH44" s="15">
        <v>22.387353000000001</v>
      </c>
      <c r="AI44" s="15">
        <v>19.607248519999999</v>
      </c>
      <c r="AJ44" s="15">
        <v>19.834099999999999</v>
      </c>
      <c r="AK44" s="15"/>
      <c r="AL44" s="15"/>
      <c r="AM44" s="15"/>
      <c r="AN44" s="15"/>
      <c r="AO44" s="15"/>
      <c r="AP44" s="15"/>
      <c r="AQ44" s="21"/>
      <c r="AR44" s="15"/>
      <c r="AS44" s="15"/>
      <c r="AT44" s="15"/>
      <c r="AU44" s="15"/>
      <c r="AV44" s="15"/>
      <c r="AW44" s="15"/>
      <c r="AX44" s="21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5">
        <f t="shared" si="4"/>
        <v>19.8794801384899</v>
      </c>
      <c r="BK44" s="2"/>
      <c r="BL44" s="22">
        <v>22.389232126364298</v>
      </c>
      <c r="BM44" s="22">
        <v>20.718938999999999</v>
      </c>
      <c r="BN44" s="22">
        <v>18.209706270000002</v>
      </c>
      <c r="BO44" s="22">
        <v>23.4207</v>
      </c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5">
        <f t="shared" si="5"/>
        <v>21.184644349091073</v>
      </c>
      <c r="CQ44" s="23">
        <v>18.116464881443299</v>
      </c>
      <c r="CR44" s="23">
        <v>21.806898</v>
      </c>
      <c r="CS44" s="23">
        <v>19.43540235</v>
      </c>
      <c r="CT44" s="23">
        <v>20.449100000000001</v>
      </c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5">
        <f t="shared" si="6"/>
        <v>19.951966307860825</v>
      </c>
    </row>
    <row r="45" spans="1:124">
      <c r="A45">
        <v>16</v>
      </c>
      <c r="B45" s="3">
        <v>27.2577361796228</v>
      </c>
      <c r="C45" s="3">
        <v>26.165614000000001</v>
      </c>
      <c r="D45" s="3">
        <v>26.67288199</v>
      </c>
      <c r="E45" s="3">
        <v>27.318999999999999</v>
      </c>
      <c r="F45" s="3"/>
      <c r="G45" s="3"/>
      <c r="H45" s="20"/>
      <c r="I45" s="20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5">
        <f t="shared" si="3"/>
        <v>26.853808042405699</v>
      </c>
      <c r="AF45" s="2"/>
      <c r="AG45" s="15">
        <v>18.0107714861877</v>
      </c>
      <c r="AH45" s="15">
        <v>22.644774999999999</v>
      </c>
      <c r="AI45" s="15">
        <v>19.80182095</v>
      </c>
      <c r="AJ45" s="15">
        <v>19.965399999999999</v>
      </c>
      <c r="AK45" s="15"/>
      <c r="AL45" s="15"/>
      <c r="AM45" s="15"/>
      <c r="AN45" s="15"/>
      <c r="AO45" s="15"/>
      <c r="AP45" s="15"/>
      <c r="AQ45" s="21"/>
      <c r="AR45" s="15"/>
      <c r="AS45" s="15"/>
      <c r="AT45" s="15"/>
      <c r="AU45" s="15"/>
      <c r="AV45" s="15"/>
      <c r="AW45" s="15"/>
      <c r="AX45" s="21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5">
        <f t="shared" si="4"/>
        <v>20.105691859046924</v>
      </c>
      <c r="BK45" s="2"/>
      <c r="BL45" s="22">
        <v>22.527311639477698</v>
      </c>
      <c r="BM45" s="22">
        <v>20.935589</v>
      </c>
      <c r="BN45" s="22">
        <v>18.569673590000001</v>
      </c>
      <c r="BO45" s="22">
        <v>23.5943</v>
      </c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5">
        <f t="shared" si="5"/>
        <v>21.406718557369423</v>
      </c>
      <c r="CQ45" s="23">
        <v>18.252140034618101</v>
      </c>
      <c r="CR45" s="23">
        <v>21.938101</v>
      </c>
      <c r="CS45" s="23">
        <v>19.58694989</v>
      </c>
      <c r="CT45" s="23">
        <v>20.581600000000002</v>
      </c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5">
        <f t="shared" si="6"/>
        <v>20.089697731154523</v>
      </c>
    </row>
    <row r="46" spans="1:124">
      <c r="A46">
        <v>17</v>
      </c>
      <c r="B46" s="3">
        <v>27.5908549735849</v>
      </c>
      <c r="C46" s="3">
        <v>26.425393</v>
      </c>
      <c r="D46" s="3">
        <v>26.926018370000001</v>
      </c>
      <c r="E46" s="3">
        <v>27.482800000000001</v>
      </c>
      <c r="F46" s="3"/>
      <c r="G46" s="3"/>
      <c r="H46" s="20"/>
      <c r="I46" s="20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5">
        <f t="shared" si="3"/>
        <v>27.106266585896222</v>
      </c>
      <c r="AF46" s="2"/>
      <c r="AG46" s="15">
        <v>18.237841698988898</v>
      </c>
      <c r="AH46" s="15">
        <v>22.787959000000001</v>
      </c>
      <c r="AI46" s="15">
        <v>19.972248560000001</v>
      </c>
      <c r="AJ46" s="15">
        <v>20.12</v>
      </c>
      <c r="AK46" s="15"/>
      <c r="AL46" s="15"/>
      <c r="AM46" s="15"/>
      <c r="AN46" s="15"/>
      <c r="AO46" s="15"/>
      <c r="AP46" s="15"/>
      <c r="AQ46" s="21"/>
      <c r="AR46" s="15"/>
      <c r="AS46" s="15"/>
      <c r="AT46" s="15"/>
      <c r="AU46" s="15"/>
      <c r="AV46" s="15"/>
      <c r="AW46" s="15"/>
      <c r="AX46" s="21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5">
        <f t="shared" si="4"/>
        <v>20.279512314747226</v>
      </c>
      <c r="BK46" s="2"/>
      <c r="BL46" s="22">
        <v>22.682658212172498</v>
      </c>
      <c r="BM46" s="22">
        <v>21.294612000000001</v>
      </c>
      <c r="BN46" s="22">
        <v>18.968263199999999</v>
      </c>
      <c r="BO46" s="22">
        <v>23.8416</v>
      </c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5">
        <f t="shared" si="5"/>
        <v>21.696783353043124</v>
      </c>
      <c r="CQ46" s="23">
        <v>18.41435633919</v>
      </c>
      <c r="CR46" s="23">
        <v>22.047311000000001</v>
      </c>
      <c r="CS46" s="23">
        <v>19.713911280000001</v>
      </c>
      <c r="CT46" s="23">
        <v>20.767399999999999</v>
      </c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5">
        <f t="shared" si="6"/>
        <v>20.2357446547975</v>
      </c>
    </row>
    <row r="47" spans="1:124">
      <c r="A47">
        <v>18</v>
      </c>
      <c r="B47" s="3">
        <v>27.813167515633602</v>
      </c>
      <c r="C47" s="3">
        <v>26.633171000000001</v>
      </c>
      <c r="D47" s="3">
        <v>27.207249210000001</v>
      </c>
      <c r="E47" s="3">
        <v>27.648</v>
      </c>
      <c r="F47" s="3"/>
      <c r="G47" s="3"/>
      <c r="H47" s="20"/>
      <c r="I47" s="20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5">
        <f t="shared" si="3"/>
        <v>27.325396931408399</v>
      </c>
      <c r="AF47" s="2"/>
      <c r="AG47" s="15">
        <v>18.693675319298102</v>
      </c>
      <c r="AH47" s="15">
        <v>22.980276</v>
      </c>
      <c r="AI47" s="15">
        <v>20.131813359999999</v>
      </c>
      <c r="AJ47" s="15">
        <v>20.341200000000001</v>
      </c>
      <c r="AK47" s="15"/>
      <c r="AL47" s="15"/>
      <c r="AM47" s="15"/>
      <c r="AN47" s="15"/>
      <c r="AO47" s="15"/>
      <c r="AP47" s="15"/>
      <c r="AQ47" s="21"/>
      <c r="AR47" s="15"/>
      <c r="AS47" s="15"/>
      <c r="AT47" s="15"/>
      <c r="AU47" s="15"/>
      <c r="AV47" s="15"/>
      <c r="AW47" s="15"/>
      <c r="AX47" s="21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5">
        <f t="shared" si="4"/>
        <v>20.536741169824523</v>
      </c>
      <c r="BK47" s="2"/>
      <c r="BL47" s="22">
        <v>22.9233642992521</v>
      </c>
      <c r="BM47" s="22">
        <v>21.537279000000002</v>
      </c>
      <c r="BN47" s="22">
        <v>19.2986963</v>
      </c>
      <c r="BO47" s="22">
        <v>24.1051</v>
      </c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5">
        <f t="shared" si="5"/>
        <v>21.966109899813027</v>
      </c>
      <c r="CQ47" s="23">
        <v>18.5178362521692</v>
      </c>
      <c r="CR47" s="23">
        <v>22.159808999999999</v>
      </c>
      <c r="CS47" s="23">
        <v>19.85960468</v>
      </c>
      <c r="CT47" s="23">
        <v>20.916599999999999</v>
      </c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5">
        <f t="shared" si="6"/>
        <v>20.363462483042301</v>
      </c>
    </row>
    <row r="48" spans="1:124">
      <c r="A48">
        <v>19</v>
      </c>
      <c r="B48" s="3">
        <v>28.034063224951201</v>
      </c>
      <c r="C48" s="3">
        <v>26.842459000000002</v>
      </c>
      <c r="D48" s="3">
        <v>27.408933269999999</v>
      </c>
      <c r="E48" s="3">
        <v>27.831299999999999</v>
      </c>
      <c r="F48" s="3"/>
      <c r="G48" s="3"/>
      <c r="H48" s="20"/>
      <c r="I48" s="2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5">
        <f t="shared" si="3"/>
        <v>27.529188873737802</v>
      </c>
      <c r="AF48" s="2"/>
      <c r="AG48" s="15">
        <v>19.035024219994199</v>
      </c>
      <c r="AH48" s="15">
        <v>23.134499999999999</v>
      </c>
      <c r="AI48" s="15">
        <v>20.316774079999998</v>
      </c>
      <c r="AJ48" s="15">
        <v>20.5791</v>
      </c>
      <c r="AK48" s="15"/>
      <c r="AL48" s="15"/>
      <c r="AM48" s="15"/>
      <c r="AN48" s="15"/>
      <c r="AO48" s="15"/>
      <c r="AP48" s="15"/>
      <c r="AQ48" s="21"/>
      <c r="AR48" s="15"/>
      <c r="AS48" s="15"/>
      <c r="AT48" s="15"/>
      <c r="AU48" s="15"/>
      <c r="AV48" s="15"/>
      <c r="AW48" s="15"/>
      <c r="AX48" s="21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5">
        <f t="shared" si="4"/>
        <v>20.76634957499855</v>
      </c>
      <c r="BK48" s="2"/>
      <c r="BL48" s="22">
        <v>23.062712345432701</v>
      </c>
      <c r="BM48" s="22">
        <v>21.722311999999999</v>
      </c>
      <c r="BN48" s="22">
        <v>19.725928889999999</v>
      </c>
      <c r="BO48" s="22">
        <v>24.4314</v>
      </c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5">
        <f t="shared" si="5"/>
        <v>22.235588308858176</v>
      </c>
      <c r="CQ48" s="23">
        <v>18.7414029316982</v>
      </c>
      <c r="CR48" s="23">
        <v>22.267083</v>
      </c>
      <c r="CS48" s="23">
        <v>19.987968039999998</v>
      </c>
      <c r="CT48" s="23">
        <v>21.013400000000001</v>
      </c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5">
        <f t="shared" si="6"/>
        <v>20.502463492924552</v>
      </c>
    </row>
    <row r="49" spans="1:124">
      <c r="A49">
        <v>20</v>
      </c>
      <c r="B49" s="3">
        <v>28.199784721253501</v>
      </c>
      <c r="C49" s="3">
        <v>27.09667</v>
      </c>
      <c r="D49" s="3">
        <v>27.618791609999999</v>
      </c>
      <c r="E49" s="3">
        <v>27.9574</v>
      </c>
      <c r="F49" s="3"/>
      <c r="G49" s="3"/>
      <c r="H49" s="20"/>
      <c r="I49" s="2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5">
        <f t="shared" si="3"/>
        <v>27.718161582813373</v>
      </c>
      <c r="AF49" s="2"/>
      <c r="AG49" s="15">
        <v>19.165577624311599</v>
      </c>
      <c r="AH49" s="15">
        <v>23.375036000000001</v>
      </c>
      <c r="AI49" s="15">
        <v>20.50321692</v>
      </c>
      <c r="AJ49" s="15">
        <v>20.695399999999999</v>
      </c>
      <c r="AK49" s="15"/>
      <c r="AL49" s="15"/>
      <c r="AM49" s="15"/>
      <c r="AN49" s="15"/>
      <c r="AO49" s="15"/>
      <c r="AP49" s="15"/>
      <c r="AQ49" s="21"/>
      <c r="AR49" s="15"/>
      <c r="AS49" s="15"/>
      <c r="AT49" s="15"/>
      <c r="AU49" s="15"/>
      <c r="AV49" s="15"/>
      <c r="AW49" s="15"/>
      <c r="AX49" s="21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5">
        <f t="shared" si="4"/>
        <v>20.934807636077899</v>
      </c>
      <c r="BK49" s="2"/>
      <c r="BL49" s="22">
        <v>23.252717053634498</v>
      </c>
      <c r="BM49" s="22">
        <v>21.885708999999999</v>
      </c>
      <c r="BN49" s="22">
        <v>20.157966139999999</v>
      </c>
      <c r="BO49" s="22">
        <v>24.6663</v>
      </c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5">
        <f t="shared" si="5"/>
        <v>22.490673048408624</v>
      </c>
      <c r="CQ49" s="23">
        <v>18.8803175780643</v>
      </c>
      <c r="CR49" s="23">
        <v>22.376372</v>
      </c>
      <c r="CS49" s="23">
        <v>20.116586959999999</v>
      </c>
      <c r="CT49" s="23">
        <v>21.1996</v>
      </c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5">
        <f t="shared" si="6"/>
        <v>20.643219134516073</v>
      </c>
    </row>
    <row r="50" spans="1:124">
      <c r="A50">
        <v>21</v>
      </c>
      <c r="B50" s="3">
        <v>28.2640613589681</v>
      </c>
      <c r="C50" s="3">
        <v>27.329688999999998</v>
      </c>
      <c r="D50" s="3">
        <v>27.85533036</v>
      </c>
      <c r="E50" s="3">
        <v>28.084099999999999</v>
      </c>
      <c r="F50" s="3"/>
      <c r="G50" s="3"/>
      <c r="H50" s="20"/>
      <c r="I50" s="20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5">
        <f t="shared" si="3"/>
        <v>27.883295179742021</v>
      </c>
      <c r="AF50" s="2"/>
      <c r="AG50" s="15">
        <v>19.359477873504598</v>
      </c>
      <c r="AH50" s="15">
        <v>23.494547000000001</v>
      </c>
      <c r="AI50" s="15">
        <v>20.662254480000001</v>
      </c>
      <c r="AJ50" s="15">
        <v>20.815200000000001</v>
      </c>
      <c r="AK50" s="15"/>
      <c r="AL50" s="15"/>
      <c r="AM50" s="15"/>
      <c r="AN50" s="15"/>
      <c r="AO50" s="15"/>
      <c r="AP50" s="15"/>
      <c r="AQ50" s="21"/>
      <c r="AR50" s="15"/>
      <c r="AS50" s="15"/>
      <c r="AT50" s="15"/>
      <c r="AU50" s="15"/>
      <c r="AV50" s="15"/>
      <c r="AW50" s="15"/>
      <c r="AX50" s="21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5">
        <f t="shared" si="4"/>
        <v>21.082869838376151</v>
      </c>
      <c r="BK50" s="2"/>
      <c r="BL50" s="22">
        <v>23.436227986148399</v>
      </c>
      <c r="BM50" s="22">
        <v>22.054966</v>
      </c>
      <c r="BN50" s="22">
        <v>20.537640039999999</v>
      </c>
      <c r="BO50" s="22">
        <v>24.930299999999999</v>
      </c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5">
        <f t="shared" si="5"/>
        <v>22.739783506537101</v>
      </c>
      <c r="CQ50" s="23">
        <v>19.041732903093301</v>
      </c>
      <c r="CR50" s="23">
        <v>22.49155</v>
      </c>
      <c r="CS50" s="23">
        <v>20.228114739999999</v>
      </c>
      <c r="CT50" s="23">
        <v>21.372499999999999</v>
      </c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5">
        <f t="shared" si="6"/>
        <v>20.783474410773326</v>
      </c>
    </row>
    <row r="51" spans="1:124">
      <c r="A51">
        <v>22</v>
      </c>
      <c r="B51" s="3">
        <v>28.508042882452202</v>
      </c>
      <c r="C51" s="3">
        <v>27.596602000000001</v>
      </c>
      <c r="D51" s="3">
        <v>28.011244860000001</v>
      </c>
      <c r="E51" s="3">
        <v>28.326899999999998</v>
      </c>
      <c r="F51" s="3"/>
      <c r="G51" s="3"/>
      <c r="H51" s="20"/>
      <c r="I51" s="20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5">
        <f t="shared" si="3"/>
        <v>28.110697435613051</v>
      </c>
      <c r="AF51" s="2"/>
      <c r="AG51" s="15">
        <v>19.599629201817201</v>
      </c>
      <c r="AH51" s="15">
        <v>23.767379999999999</v>
      </c>
      <c r="AI51" s="15">
        <v>20.817241020000001</v>
      </c>
      <c r="AJ51" s="15">
        <v>20.9862</v>
      </c>
      <c r="AK51" s="15"/>
      <c r="AL51" s="15"/>
      <c r="AM51" s="15"/>
      <c r="AN51" s="15"/>
      <c r="AO51" s="15"/>
      <c r="AP51" s="15"/>
      <c r="AQ51" s="21"/>
      <c r="AR51" s="15"/>
      <c r="AS51" s="15"/>
      <c r="AT51" s="15"/>
      <c r="AU51" s="15"/>
      <c r="AV51" s="15"/>
      <c r="AW51" s="15"/>
      <c r="AX51" s="21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5">
        <f t="shared" si="4"/>
        <v>21.292612555454298</v>
      </c>
      <c r="BK51" s="2"/>
      <c r="BL51" s="22">
        <v>23.6602808733298</v>
      </c>
      <c r="BM51" s="22">
        <v>22.271609999999999</v>
      </c>
      <c r="BN51" s="22">
        <v>20.815674940000001</v>
      </c>
      <c r="BO51" s="22">
        <v>25.0716</v>
      </c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5">
        <f t="shared" si="5"/>
        <v>22.954791453332451</v>
      </c>
      <c r="CQ51" s="23">
        <v>19.1942579128023</v>
      </c>
      <c r="CR51" s="23">
        <v>22.578451999999999</v>
      </c>
      <c r="CS51" s="23">
        <v>20.363708219999999</v>
      </c>
      <c r="CT51" s="23">
        <v>21.470500000000001</v>
      </c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5">
        <f t="shared" si="6"/>
        <v>20.901729533200573</v>
      </c>
    </row>
    <row r="52" spans="1:124">
      <c r="A52">
        <v>23</v>
      </c>
      <c r="B52" s="3">
        <v>28.570313416770599</v>
      </c>
      <c r="C52" s="3">
        <v>27.738689000000001</v>
      </c>
      <c r="D52" s="3">
        <v>28.207940539999999</v>
      </c>
      <c r="E52" s="3">
        <v>28.443300000000001</v>
      </c>
      <c r="F52" s="3"/>
      <c r="G52" s="3"/>
      <c r="H52" s="20"/>
      <c r="I52" s="20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5">
        <f t="shared" si="3"/>
        <v>28.24006073919265</v>
      </c>
      <c r="AF52" s="2"/>
      <c r="AG52" s="15">
        <v>19.798507856193901</v>
      </c>
      <c r="AH52" s="15">
        <v>23.918132</v>
      </c>
      <c r="AI52" s="15">
        <v>20.97147185</v>
      </c>
      <c r="AJ52" s="15">
        <v>21.141300000000001</v>
      </c>
      <c r="AK52" s="15"/>
      <c r="AL52" s="15"/>
      <c r="AM52" s="15"/>
      <c r="AN52" s="15"/>
      <c r="AO52" s="15"/>
      <c r="AP52" s="15"/>
      <c r="AQ52" s="21"/>
      <c r="AR52" s="15"/>
      <c r="AS52" s="15"/>
      <c r="AT52" s="15"/>
      <c r="AU52" s="15"/>
      <c r="AV52" s="15"/>
      <c r="AW52" s="15"/>
      <c r="AX52" s="21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5">
        <f t="shared" si="4"/>
        <v>21.457352926548474</v>
      </c>
      <c r="BK52" s="2"/>
      <c r="BL52" s="22">
        <v>23.763411709779799</v>
      </c>
      <c r="BM52" s="22">
        <v>22.543147000000001</v>
      </c>
      <c r="BN52" s="22">
        <v>21.16060156</v>
      </c>
      <c r="BO52" s="22">
        <v>25.2149</v>
      </c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5">
        <f t="shared" si="5"/>
        <v>23.170515067444949</v>
      </c>
      <c r="CQ52" s="23">
        <v>19.278089951831902</v>
      </c>
      <c r="CR52" s="23">
        <v>22.669006</v>
      </c>
      <c r="CS52" s="23">
        <v>20.516338300000001</v>
      </c>
      <c r="CT52" s="23">
        <v>21.576899999999998</v>
      </c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5">
        <f t="shared" si="6"/>
        <v>21.010083562957973</v>
      </c>
    </row>
    <row r="53" spans="1:124">
      <c r="A53">
        <v>24</v>
      </c>
      <c r="B53" s="3">
        <v>28.733477484507802</v>
      </c>
      <c r="C53" s="3">
        <v>27.925256999999998</v>
      </c>
      <c r="D53" s="3">
        <v>28.40187036</v>
      </c>
      <c r="E53" s="3">
        <v>28.710599999999999</v>
      </c>
      <c r="F53" s="3"/>
      <c r="G53" s="3"/>
      <c r="H53" s="20"/>
      <c r="I53" s="20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5">
        <f t="shared" si="3"/>
        <v>28.442801211126952</v>
      </c>
      <c r="AF53" s="2"/>
      <c r="AG53" s="15">
        <v>19.936145422280699</v>
      </c>
      <c r="AH53" s="15">
        <v>24.173998999999998</v>
      </c>
      <c r="AI53" s="15">
        <v>21.17073637</v>
      </c>
      <c r="AJ53" s="15">
        <v>21.343800000000002</v>
      </c>
      <c r="AK53" s="15"/>
      <c r="AL53" s="15"/>
      <c r="AM53" s="15"/>
      <c r="AN53" s="15"/>
      <c r="AO53" s="15"/>
      <c r="AP53" s="15"/>
      <c r="AQ53" s="21"/>
      <c r="AR53" s="15"/>
      <c r="AS53" s="15"/>
      <c r="AT53" s="15"/>
      <c r="AU53" s="15"/>
      <c r="AV53" s="15"/>
      <c r="AW53" s="15"/>
      <c r="AX53" s="21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5">
        <f t="shared" si="4"/>
        <v>21.656170198070175</v>
      </c>
      <c r="BK53" s="2"/>
      <c r="BL53" s="22">
        <v>23.9258159481227</v>
      </c>
      <c r="BM53" s="22">
        <v>22.772501999999999</v>
      </c>
      <c r="BN53" s="22">
        <v>21.51195796</v>
      </c>
      <c r="BO53" s="22">
        <v>25.362500000000001</v>
      </c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5">
        <f t="shared" si="5"/>
        <v>23.393193977030673</v>
      </c>
      <c r="CQ53" s="23">
        <v>19.3746340738195</v>
      </c>
      <c r="CR53" s="23">
        <v>22.773215</v>
      </c>
      <c r="CS53" s="23">
        <v>20.63960342</v>
      </c>
      <c r="CT53" s="23">
        <v>21.655899999999999</v>
      </c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5">
        <f t="shared" si="6"/>
        <v>21.110838123454876</v>
      </c>
    </row>
    <row r="54" spans="1:124">
      <c r="A54">
        <v>25</v>
      </c>
      <c r="B54" s="3">
        <v>28.878390300028201</v>
      </c>
      <c r="C54" s="3">
        <v>28.156735999999999</v>
      </c>
      <c r="D54" s="3">
        <v>28.5615539</v>
      </c>
      <c r="E54" s="3">
        <v>28.7668</v>
      </c>
      <c r="F54" s="3"/>
      <c r="G54" s="3"/>
      <c r="H54" s="20"/>
      <c r="I54" s="20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5">
        <f t="shared" si="3"/>
        <v>28.590870050007052</v>
      </c>
      <c r="AF54" s="2"/>
      <c r="AG54" s="15">
        <v>20.115867334785602</v>
      </c>
      <c r="AH54" s="15">
        <v>24.391075000000001</v>
      </c>
      <c r="AI54" s="15">
        <v>21.33775456</v>
      </c>
      <c r="AJ54" s="15">
        <v>21.514600000000002</v>
      </c>
      <c r="AK54" s="15"/>
      <c r="AL54" s="15"/>
      <c r="AM54" s="15"/>
      <c r="AN54" s="15"/>
      <c r="AO54" s="15"/>
      <c r="AP54" s="15"/>
      <c r="AQ54" s="21"/>
      <c r="AR54" s="15"/>
      <c r="AS54" s="15"/>
      <c r="AT54" s="15"/>
      <c r="AU54" s="15"/>
      <c r="AV54" s="15"/>
      <c r="AW54" s="15"/>
      <c r="AX54" s="21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5">
        <f t="shared" si="4"/>
        <v>21.839824223696404</v>
      </c>
      <c r="BK54" s="2"/>
      <c r="BL54" s="22">
        <v>24.119314973898099</v>
      </c>
      <c r="BM54" s="22">
        <v>22.987393000000001</v>
      </c>
      <c r="BN54" s="22">
        <v>21.891039750000001</v>
      </c>
      <c r="BO54" s="22">
        <v>25.5152</v>
      </c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5">
        <f t="shared" si="5"/>
        <v>23.628236930974523</v>
      </c>
      <c r="CQ54" s="23">
        <v>19.484874419265601</v>
      </c>
      <c r="CR54" s="23">
        <v>22.894904</v>
      </c>
      <c r="CS54" s="23">
        <v>20.7794636</v>
      </c>
      <c r="CT54" s="23">
        <v>21.7606</v>
      </c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5">
        <f t="shared" si="6"/>
        <v>21.2299605048164</v>
      </c>
    </row>
    <row r="55" spans="1:124">
      <c r="A55">
        <v>26</v>
      </c>
      <c r="B55" s="3">
        <v>29.050582882850499</v>
      </c>
      <c r="C55" s="3">
        <v>28.370853</v>
      </c>
      <c r="D55" s="3">
        <v>28.756844789999999</v>
      </c>
      <c r="E55" s="3">
        <v>29.060099999999998</v>
      </c>
      <c r="F55" s="3"/>
      <c r="G55" s="3"/>
      <c r="H55" s="20"/>
      <c r="I55" s="20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5">
        <f t="shared" si="3"/>
        <v>28.809595168212624</v>
      </c>
      <c r="AF55" s="2"/>
      <c r="AG55" s="15">
        <v>20.4208251002309</v>
      </c>
      <c r="AH55" s="15">
        <v>24.530373999999998</v>
      </c>
      <c r="AI55" s="15">
        <v>21.47281401</v>
      </c>
      <c r="AJ55" s="15">
        <v>21.709</v>
      </c>
      <c r="AK55" s="15"/>
      <c r="AL55" s="15"/>
      <c r="AM55" s="15"/>
      <c r="AN55" s="15"/>
      <c r="AO55" s="15"/>
      <c r="AP55" s="15"/>
      <c r="AQ55" s="21"/>
      <c r="AR55" s="15"/>
      <c r="AS55" s="15"/>
      <c r="AT55" s="15"/>
      <c r="AU55" s="15"/>
      <c r="AV55" s="15"/>
      <c r="AW55" s="15"/>
      <c r="AX55" s="21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5">
        <f t="shared" si="4"/>
        <v>22.033253277557726</v>
      </c>
      <c r="BK55" s="2"/>
      <c r="BL55" s="22">
        <v>24.356249165541399</v>
      </c>
      <c r="BM55" s="22">
        <v>23.143732</v>
      </c>
      <c r="BN55" s="22">
        <v>22.234855899999999</v>
      </c>
      <c r="BO55" s="22">
        <v>25.660399999999999</v>
      </c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5">
        <f t="shared" si="5"/>
        <v>23.848809266385349</v>
      </c>
      <c r="CQ55" s="23">
        <v>19.571354396285599</v>
      </c>
      <c r="CR55" s="23">
        <v>22.986853</v>
      </c>
      <c r="CS55" s="23">
        <v>20.92164867</v>
      </c>
      <c r="CT55" s="23">
        <v>21.841999999999999</v>
      </c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5">
        <f t="shared" si="6"/>
        <v>21.330464016571398</v>
      </c>
    </row>
    <row r="56" spans="1:124">
      <c r="A56">
        <v>27</v>
      </c>
      <c r="B56" s="3">
        <v>29.223613648906099</v>
      </c>
      <c r="C56" s="3">
        <v>28.499903</v>
      </c>
      <c r="D56" s="3">
        <v>28.94116752</v>
      </c>
      <c r="E56" s="3">
        <v>29.2896</v>
      </c>
      <c r="F56" s="3"/>
      <c r="G56" s="3"/>
      <c r="H56" s="20"/>
      <c r="I56" s="20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5">
        <f t="shared" si="3"/>
        <v>28.988571042226525</v>
      </c>
      <c r="AF56" s="2"/>
      <c r="AG56" s="15">
        <v>20.610870785709199</v>
      </c>
      <c r="AH56" s="15">
        <v>24.698819</v>
      </c>
      <c r="AI56" s="15">
        <v>21.667226930000002</v>
      </c>
      <c r="AJ56" s="15">
        <v>21.829499999999999</v>
      </c>
      <c r="AK56" s="15"/>
      <c r="AL56" s="15"/>
      <c r="AM56" s="15"/>
      <c r="AN56" s="15"/>
      <c r="AO56" s="15"/>
      <c r="AP56" s="15"/>
      <c r="AQ56" s="21"/>
      <c r="AR56" s="15"/>
      <c r="AS56" s="15"/>
      <c r="AT56" s="15"/>
      <c r="AU56" s="15"/>
      <c r="AV56" s="15"/>
      <c r="AW56" s="15"/>
      <c r="AX56" s="21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5">
        <f t="shared" si="4"/>
        <v>22.201604178927298</v>
      </c>
      <c r="BK56" s="2"/>
      <c r="BL56" s="22">
        <v>24.4937604412527</v>
      </c>
      <c r="BM56" s="22">
        <v>23.297464999999999</v>
      </c>
      <c r="BN56" s="22">
        <v>22.54845027</v>
      </c>
      <c r="BO56" s="22">
        <v>25.782900000000001</v>
      </c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5">
        <f t="shared" si="5"/>
        <v>24.030643927813173</v>
      </c>
      <c r="CQ56" s="23">
        <v>19.662520920038201</v>
      </c>
      <c r="CR56" s="23">
        <v>23.09403</v>
      </c>
      <c r="CS56" s="23">
        <v>21.061622100000001</v>
      </c>
      <c r="CT56" s="23">
        <v>21.914200000000001</v>
      </c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5">
        <f t="shared" si="6"/>
        <v>21.433093255009553</v>
      </c>
    </row>
    <row r="57" spans="1:124">
      <c r="A57">
        <v>28</v>
      </c>
      <c r="B57" s="3">
        <v>29.355092756182099</v>
      </c>
      <c r="C57" s="3">
        <v>28.616392000000001</v>
      </c>
      <c r="D57" s="3">
        <v>29.129940619999999</v>
      </c>
      <c r="E57" s="3">
        <v>29.3978</v>
      </c>
      <c r="F57" s="3"/>
      <c r="G57" s="3"/>
      <c r="H57" s="20"/>
      <c r="I57" s="20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5">
        <f t="shared" si="3"/>
        <v>29.124806344045528</v>
      </c>
      <c r="AF57" s="2"/>
      <c r="AG57" s="15">
        <v>20.894914746900898</v>
      </c>
      <c r="AH57" s="15">
        <v>24.845480999999999</v>
      </c>
      <c r="AI57" s="15">
        <v>21.812149250000001</v>
      </c>
      <c r="AJ57" s="15">
        <v>21.967700000000001</v>
      </c>
      <c r="AK57" s="15"/>
      <c r="AL57" s="15"/>
      <c r="AM57" s="15"/>
      <c r="AN57" s="15"/>
      <c r="AO57" s="15"/>
      <c r="AP57" s="15"/>
      <c r="AQ57" s="21"/>
      <c r="AR57" s="15"/>
      <c r="AS57" s="15"/>
      <c r="AT57" s="15"/>
      <c r="AU57" s="15"/>
      <c r="AV57" s="15"/>
      <c r="AW57" s="15"/>
      <c r="AX57" s="21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5">
        <f t="shared" si="4"/>
        <v>22.380061249225228</v>
      </c>
      <c r="BK57" s="2"/>
      <c r="BL57" s="22">
        <v>24.630828290063999</v>
      </c>
      <c r="BM57" s="22">
        <v>23.556301999999999</v>
      </c>
      <c r="BN57" s="22">
        <v>22.896660499999999</v>
      </c>
      <c r="BO57" s="22">
        <v>25.967400000000001</v>
      </c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5">
        <f t="shared" si="5"/>
        <v>24.262797697516</v>
      </c>
      <c r="CQ57" s="23">
        <v>19.853323961915098</v>
      </c>
      <c r="CR57" s="23">
        <v>23.248657000000001</v>
      </c>
      <c r="CS57" s="23">
        <v>21.186993699999999</v>
      </c>
      <c r="CT57" s="23">
        <v>21.987100000000002</v>
      </c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5">
        <f t="shared" si="6"/>
        <v>21.569018665478776</v>
      </c>
    </row>
    <row r="58" spans="1:124">
      <c r="A58">
        <v>29</v>
      </c>
      <c r="B58" s="3">
        <v>29.4876970562322</v>
      </c>
      <c r="C58" s="3">
        <v>28.804335999999999</v>
      </c>
      <c r="D58" s="3">
        <v>29.311576809999998</v>
      </c>
      <c r="E58" s="3">
        <v>29.536999999999999</v>
      </c>
      <c r="F58" s="3"/>
      <c r="G58" s="3"/>
      <c r="H58" s="20"/>
      <c r="I58" s="20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5">
        <f t="shared" si="3"/>
        <v>29.285152466558053</v>
      </c>
      <c r="AF58" s="2"/>
      <c r="AG58" s="15">
        <v>21.1922728447657</v>
      </c>
      <c r="AH58" s="15">
        <v>24.927572000000001</v>
      </c>
      <c r="AI58" s="15">
        <v>21.928014820000001</v>
      </c>
      <c r="AJ58" s="15">
        <v>22.0535</v>
      </c>
      <c r="AK58" s="15"/>
      <c r="AL58" s="15"/>
      <c r="AM58" s="15"/>
      <c r="AN58" s="15"/>
      <c r="AO58" s="15"/>
      <c r="AP58" s="15"/>
      <c r="AQ58" s="21"/>
      <c r="AR58" s="15"/>
      <c r="AS58" s="15"/>
      <c r="AT58" s="15"/>
      <c r="AU58" s="15"/>
      <c r="AV58" s="15"/>
      <c r="AW58" s="15"/>
      <c r="AX58" s="21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5">
        <f t="shared" si="4"/>
        <v>22.525339916191424</v>
      </c>
      <c r="BK58" s="2"/>
      <c r="BL58" s="22">
        <v>24.7554001954977</v>
      </c>
      <c r="BM58" s="22">
        <v>23.676283999999999</v>
      </c>
      <c r="BN58" s="22">
        <v>23.20240871</v>
      </c>
      <c r="BO58" s="22">
        <v>26.1374</v>
      </c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5">
        <f t="shared" si="5"/>
        <v>24.442873226374424</v>
      </c>
      <c r="CQ58" s="23">
        <v>19.9580044131161</v>
      </c>
      <c r="CR58" s="23">
        <v>23.354153</v>
      </c>
      <c r="CS58" s="23">
        <v>21.29966757</v>
      </c>
      <c r="CT58" s="23">
        <v>22.159199999999998</v>
      </c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5">
        <f t="shared" si="6"/>
        <v>21.692756245779023</v>
      </c>
    </row>
    <row r="59" spans="1:124">
      <c r="A59">
        <v>30</v>
      </c>
      <c r="B59" s="3">
        <v>29.608587853000799</v>
      </c>
      <c r="C59" s="3">
        <v>28.907767</v>
      </c>
      <c r="D59" s="3">
        <v>29.425090239999999</v>
      </c>
      <c r="E59" s="3">
        <v>29.821000000000002</v>
      </c>
      <c r="F59" s="3"/>
      <c r="G59" s="3"/>
      <c r="H59" s="20"/>
      <c r="I59" s="20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5">
        <f t="shared" si="3"/>
        <v>29.440611273250198</v>
      </c>
      <c r="AF59" s="2"/>
      <c r="AG59" s="15">
        <v>21.384572966887301</v>
      </c>
      <c r="AH59" s="15">
        <v>25.048687999999999</v>
      </c>
      <c r="AI59" s="15">
        <v>22.08403161</v>
      </c>
      <c r="AJ59" s="15">
        <v>22.2486</v>
      </c>
      <c r="AK59" s="15"/>
      <c r="AL59" s="15"/>
      <c r="AM59" s="15"/>
      <c r="AN59" s="15"/>
      <c r="AO59" s="15"/>
      <c r="AP59" s="15"/>
      <c r="AQ59" s="21"/>
      <c r="AR59" s="15"/>
      <c r="AS59" s="15"/>
      <c r="AT59" s="15"/>
      <c r="AU59" s="15"/>
      <c r="AV59" s="15"/>
      <c r="AW59" s="15"/>
      <c r="AX59" s="21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5">
        <f t="shared" si="4"/>
        <v>22.691473144221824</v>
      </c>
      <c r="BK59" s="2"/>
      <c r="BL59" s="22">
        <v>24.886112966354901</v>
      </c>
      <c r="BM59" s="22">
        <v>23.881222000000001</v>
      </c>
      <c r="BN59" s="22">
        <v>23.456247359999999</v>
      </c>
      <c r="BO59" s="22">
        <v>26.265699999999999</v>
      </c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5">
        <f t="shared" si="5"/>
        <v>24.622320581588724</v>
      </c>
      <c r="CQ59" s="23">
        <v>20.1258329770655</v>
      </c>
      <c r="CR59" s="23">
        <v>23.478580999999998</v>
      </c>
      <c r="CS59" s="23">
        <v>21.42503357</v>
      </c>
      <c r="CT59" s="23">
        <v>22.231300000000001</v>
      </c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5">
        <f t="shared" si="6"/>
        <v>21.815186886766377</v>
      </c>
    </row>
    <row r="60" spans="1:124">
      <c r="A60">
        <v>31</v>
      </c>
      <c r="B60" s="3">
        <v>29.774946820672501</v>
      </c>
      <c r="C60" s="3">
        <v>29.06399</v>
      </c>
      <c r="D60" s="3">
        <v>29.56816662</v>
      </c>
      <c r="E60" s="3">
        <v>29.946300000000001</v>
      </c>
      <c r="F60" s="3"/>
      <c r="G60" s="3"/>
      <c r="H60" s="20"/>
      <c r="I60" s="20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5">
        <f t="shared" si="3"/>
        <v>29.588350860168127</v>
      </c>
      <c r="AF60" s="2"/>
      <c r="AG60" s="15">
        <v>21.648678055008801</v>
      </c>
      <c r="AH60" s="15">
        <v>25.180683999999999</v>
      </c>
      <c r="AI60" s="15">
        <v>22.256084850000001</v>
      </c>
      <c r="AJ60" s="15">
        <v>22.386099999999999</v>
      </c>
      <c r="AK60" s="15"/>
      <c r="AL60" s="15"/>
      <c r="AM60" s="15"/>
      <c r="AN60" s="15"/>
      <c r="AO60" s="15"/>
      <c r="AP60" s="15"/>
      <c r="AQ60" s="21"/>
      <c r="AR60" s="15"/>
      <c r="AS60" s="15"/>
      <c r="AT60" s="15"/>
      <c r="AU60" s="15"/>
      <c r="AV60" s="15"/>
      <c r="AW60" s="15"/>
      <c r="AX60" s="21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5">
        <f t="shared" si="4"/>
        <v>22.867886726252202</v>
      </c>
      <c r="BK60" s="2"/>
      <c r="BL60" s="22">
        <v>24.9801379851835</v>
      </c>
      <c r="BM60" s="22">
        <v>24.044104000000001</v>
      </c>
      <c r="BN60" s="22">
        <v>23.697135370000002</v>
      </c>
      <c r="BO60" s="22">
        <v>26.401900000000001</v>
      </c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5">
        <f t="shared" si="5"/>
        <v>24.780819338795876</v>
      </c>
      <c r="CQ60" s="23">
        <v>20.247265690206799</v>
      </c>
      <c r="CR60" s="23">
        <v>23.538143000000002</v>
      </c>
      <c r="CS60" s="23">
        <v>21.52509998</v>
      </c>
      <c r="CT60" s="23">
        <v>22.3218</v>
      </c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5">
        <f t="shared" si="6"/>
        <v>21.908077167551699</v>
      </c>
    </row>
    <row r="61" spans="1:124">
      <c r="A61">
        <v>32</v>
      </c>
      <c r="B61" s="3">
        <v>29.974668903308</v>
      </c>
      <c r="C61" s="3">
        <v>29.228833000000002</v>
      </c>
      <c r="D61" s="3">
        <v>29.741893569999998</v>
      </c>
      <c r="E61" s="3">
        <v>30.102499999999999</v>
      </c>
      <c r="F61" s="3"/>
      <c r="G61" s="3"/>
      <c r="H61" s="20"/>
      <c r="I61" s="2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5">
        <f t="shared" si="3"/>
        <v>29.761973868326997</v>
      </c>
      <c r="AF61" s="2"/>
      <c r="AG61" s="15">
        <v>21.885437781011799</v>
      </c>
      <c r="AH61" s="15">
        <v>25.325317999999999</v>
      </c>
      <c r="AI61" s="15">
        <v>22.374886750000002</v>
      </c>
      <c r="AJ61" s="15">
        <v>22.52</v>
      </c>
      <c r="AK61" s="15"/>
      <c r="AL61" s="15"/>
      <c r="AM61" s="15"/>
      <c r="AN61" s="15"/>
      <c r="AO61" s="15"/>
      <c r="AP61" s="15"/>
      <c r="AQ61" s="21"/>
      <c r="AR61" s="15"/>
      <c r="AS61" s="15"/>
      <c r="AT61" s="15"/>
      <c r="AU61" s="15"/>
      <c r="AV61" s="15"/>
      <c r="AW61" s="15"/>
      <c r="AX61" s="21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5">
        <f t="shared" si="4"/>
        <v>23.026410632752949</v>
      </c>
      <c r="BK61" s="2"/>
      <c r="BL61" s="22">
        <v>25.1423000899558</v>
      </c>
      <c r="BM61" s="22">
        <v>24.185423</v>
      </c>
      <c r="BN61" s="22">
        <v>23.97338658</v>
      </c>
      <c r="BO61" s="22">
        <v>26.601400000000002</v>
      </c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5">
        <f t="shared" si="5"/>
        <v>24.975627417488948</v>
      </c>
      <c r="CQ61" s="23">
        <v>20.3504194115995</v>
      </c>
      <c r="CR61" s="23">
        <v>23.627445999999999</v>
      </c>
      <c r="CS61" s="23">
        <v>21.60888877</v>
      </c>
      <c r="CT61" s="23">
        <v>22.453900000000001</v>
      </c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5">
        <f t="shared" si="6"/>
        <v>22.010163545399877</v>
      </c>
    </row>
    <row r="62" spans="1:124">
      <c r="A62">
        <v>33</v>
      </c>
      <c r="B62" s="3">
        <v>30.096967147797901</v>
      </c>
      <c r="C62" s="3">
        <v>29.356110000000001</v>
      </c>
      <c r="D62" s="3">
        <v>29.935634459999999</v>
      </c>
      <c r="E62" s="3">
        <v>30.1999</v>
      </c>
      <c r="F62" s="3"/>
      <c r="G62" s="3"/>
      <c r="H62" s="20"/>
      <c r="I62" s="2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5">
        <f t="shared" si="3"/>
        <v>29.897152901949475</v>
      </c>
      <c r="AF62" s="2"/>
      <c r="AG62" s="15">
        <v>22.191953098695802</v>
      </c>
      <c r="AH62" s="15">
        <v>25.457429999999999</v>
      </c>
      <c r="AI62" s="15">
        <v>22.538881780000001</v>
      </c>
      <c r="AJ62" s="15">
        <v>22.721299999999999</v>
      </c>
      <c r="AK62" s="15"/>
      <c r="AL62" s="15"/>
      <c r="AM62" s="15"/>
      <c r="AN62" s="15"/>
      <c r="AO62" s="15"/>
      <c r="AP62" s="15"/>
      <c r="AQ62" s="21"/>
      <c r="AR62" s="15"/>
      <c r="AS62" s="15"/>
      <c r="AT62" s="15"/>
      <c r="AU62" s="15"/>
      <c r="AV62" s="15"/>
      <c r="AW62" s="15"/>
      <c r="AX62" s="21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5">
        <f t="shared" si="4"/>
        <v>23.227391219673951</v>
      </c>
      <c r="BK62" s="2"/>
      <c r="BL62" s="22">
        <v>25.3205797388108</v>
      </c>
      <c r="BM62" s="22">
        <v>24.328785</v>
      </c>
      <c r="BN62" s="22">
        <v>24.200482600000001</v>
      </c>
      <c r="BO62" s="22">
        <v>26.693000000000001</v>
      </c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5">
        <f t="shared" si="5"/>
        <v>25.1357118347027</v>
      </c>
      <c r="CQ62" s="23">
        <v>20.469361135306801</v>
      </c>
      <c r="CR62" s="23">
        <v>23.722963</v>
      </c>
      <c r="CS62" s="23">
        <v>21.707408860000001</v>
      </c>
      <c r="CT62" s="23">
        <v>22.5382</v>
      </c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5">
        <f t="shared" si="6"/>
        <v>22.109483248826702</v>
      </c>
    </row>
    <row r="63" spans="1:124">
      <c r="A63">
        <v>34</v>
      </c>
      <c r="B63" s="3">
        <v>30.2611589626583</v>
      </c>
      <c r="C63" s="3">
        <v>29.555263</v>
      </c>
      <c r="D63" s="3">
        <v>30.07797004</v>
      </c>
      <c r="E63" s="3">
        <v>30.3551</v>
      </c>
      <c r="F63" s="3"/>
      <c r="G63" s="3"/>
      <c r="H63" s="20"/>
      <c r="I63" s="20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5">
        <f t="shared" si="3"/>
        <v>30.062373000664572</v>
      </c>
      <c r="AF63" s="2"/>
      <c r="AG63" s="15">
        <v>22.3231091681116</v>
      </c>
      <c r="AH63" s="15">
        <v>25.578444999999999</v>
      </c>
      <c r="AI63" s="15">
        <v>22.68074103</v>
      </c>
      <c r="AJ63" s="15">
        <v>22.8003</v>
      </c>
      <c r="AK63" s="15"/>
      <c r="AL63" s="15"/>
      <c r="AM63" s="15"/>
      <c r="AN63" s="15"/>
      <c r="AO63" s="15"/>
      <c r="AP63" s="15"/>
      <c r="AQ63" s="21"/>
      <c r="AR63" s="15"/>
      <c r="AS63" s="15"/>
      <c r="AT63" s="15"/>
      <c r="AU63" s="15"/>
      <c r="AV63" s="15"/>
      <c r="AW63" s="15"/>
      <c r="AX63" s="21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5">
        <f t="shared" si="4"/>
        <v>23.345648799527901</v>
      </c>
      <c r="BK63" s="2"/>
      <c r="BL63" s="22">
        <v>25.494426184676801</v>
      </c>
      <c r="BM63" s="22">
        <v>24.481745</v>
      </c>
      <c r="BN63" s="22">
        <v>24.459811290000001</v>
      </c>
      <c r="BO63" s="22">
        <v>26.999500000000001</v>
      </c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5">
        <f t="shared" si="5"/>
        <v>25.358870618669201</v>
      </c>
      <c r="CQ63" s="23">
        <v>20.544613519025699</v>
      </c>
      <c r="CR63" s="23">
        <v>23.791384000000001</v>
      </c>
      <c r="CS63" s="23">
        <v>21.831453020000001</v>
      </c>
      <c r="CT63" s="23">
        <v>22.626000000000001</v>
      </c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5">
        <f t="shared" si="6"/>
        <v>22.198362634756425</v>
      </c>
    </row>
    <row r="64" spans="1:124">
      <c r="A64">
        <v>35</v>
      </c>
      <c r="B64" s="3">
        <v>30.345822844830298</v>
      </c>
      <c r="C64" s="3">
        <v>29.688891000000002</v>
      </c>
      <c r="D64" s="3">
        <v>30.223436060000001</v>
      </c>
      <c r="E64" s="3">
        <v>30.491800000000001</v>
      </c>
      <c r="F64" s="3"/>
      <c r="G64" s="3"/>
      <c r="H64" s="20"/>
      <c r="I64" s="20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5">
        <f t="shared" si="3"/>
        <v>30.187487476207576</v>
      </c>
      <c r="AF64" s="2"/>
      <c r="AG64" s="15">
        <v>22.545892912507298</v>
      </c>
      <c r="AH64" s="15">
        <v>25.723479000000001</v>
      </c>
      <c r="AI64" s="15">
        <v>22.828376110000001</v>
      </c>
      <c r="AJ64" s="15">
        <v>22.8872</v>
      </c>
      <c r="AK64" s="15"/>
      <c r="AL64" s="15"/>
      <c r="AM64" s="15"/>
      <c r="AN64" s="15"/>
      <c r="AO64" s="15"/>
      <c r="AP64" s="15"/>
      <c r="AQ64" s="21"/>
      <c r="AR64" s="15"/>
      <c r="AS64" s="15"/>
      <c r="AT64" s="15"/>
      <c r="AU64" s="15"/>
      <c r="AV64" s="15"/>
      <c r="AW64" s="15"/>
      <c r="AX64" s="21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5">
        <f t="shared" si="4"/>
        <v>23.496237005626824</v>
      </c>
      <c r="BK64" s="2"/>
      <c r="BL64" s="22">
        <v>25.7701301772078</v>
      </c>
      <c r="BM64" s="22">
        <v>24.663062</v>
      </c>
      <c r="BN64" s="22">
        <v>24.688317919999999</v>
      </c>
      <c r="BO64" s="22">
        <v>27.3063</v>
      </c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5">
        <f t="shared" si="5"/>
        <v>25.606952524301953</v>
      </c>
      <c r="CQ64" s="23">
        <v>20.662530293968199</v>
      </c>
      <c r="CR64" s="23">
        <v>23.873449000000001</v>
      </c>
      <c r="CS64" s="23">
        <v>21.928721490000001</v>
      </c>
      <c r="CT64" s="23">
        <v>22.702100000000002</v>
      </c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5">
        <f t="shared" si="6"/>
        <v>22.29170019599205</v>
      </c>
    </row>
    <row r="65" spans="1:124">
      <c r="A65">
        <v>36</v>
      </c>
      <c r="B65" s="3">
        <v>30.505252774853702</v>
      </c>
      <c r="C65" s="3">
        <v>29.857638000000001</v>
      </c>
      <c r="D65" s="3">
        <v>30.406634929999999</v>
      </c>
      <c r="E65" s="3">
        <v>30.715399999999999</v>
      </c>
      <c r="F65" s="3"/>
      <c r="G65" s="3"/>
      <c r="H65" s="20"/>
      <c r="I65" s="20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5">
        <f t="shared" si="3"/>
        <v>30.371231426213427</v>
      </c>
      <c r="AF65" s="2"/>
      <c r="AG65" s="15">
        <v>22.674342587002801</v>
      </c>
      <c r="AH65" s="15">
        <v>25.917757000000002</v>
      </c>
      <c r="AI65" s="15">
        <v>22.970145550000002</v>
      </c>
      <c r="AJ65" s="15">
        <v>22.992599999999999</v>
      </c>
      <c r="AK65" s="15"/>
      <c r="AL65" s="15"/>
      <c r="AM65" s="15"/>
      <c r="AN65" s="15"/>
      <c r="AO65" s="15"/>
      <c r="AP65" s="15"/>
      <c r="AQ65" s="21"/>
      <c r="AR65" s="15"/>
      <c r="AS65" s="15"/>
      <c r="AT65" s="15"/>
      <c r="AU65" s="15"/>
      <c r="AV65" s="15"/>
      <c r="AW65" s="15"/>
      <c r="AX65" s="21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5">
        <f t="shared" si="4"/>
        <v>23.6387112842507</v>
      </c>
      <c r="BK65" s="2"/>
      <c r="BL65" s="22">
        <v>25.859869750217602</v>
      </c>
      <c r="BM65" s="22">
        <v>24.748479</v>
      </c>
      <c r="BN65" s="22">
        <v>24.936232619999998</v>
      </c>
      <c r="BO65" s="22">
        <v>27.4588</v>
      </c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5">
        <f t="shared" si="5"/>
        <v>25.750845342554399</v>
      </c>
      <c r="CQ65" s="23">
        <v>20.770991688192002</v>
      </c>
      <c r="CR65" s="23">
        <v>23.966774000000001</v>
      </c>
      <c r="CS65" s="23">
        <v>22.012681359999998</v>
      </c>
      <c r="CT65" s="23">
        <v>22.802399999999999</v>
      </c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5">
        <f t="shared" si="6"/>
        <v>22.388211762048002</v>
      </c>
    </row>
    <row r="66" spans="1:124">
      <c r="A66">
        <v>37</v>
      </c>
      <c r="B66" s="3">
        <v>30.641179821735498</v>
      </c>
      <c r="C66" s="3">
        <v>29.985209999999999</v>
      </c>
      <c r="D66" s="3">
        <v>30.553244150000001</v>
      </c>
      <c r="E66" s="3">
        <v>30.871300000000002</v>
      </c>
      <c r="F66" s="3"/>
      <c r="G66" s="3"/>
      <c r="H66" s="20"/>
      <c r="I66" s="20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5">
        <f t="shared" si="3"/>
        <v>30.512733492933876</v>
      </c>
      <c r="AF66" s="2"/>
      <c r="AG66" s="15">
        <v>22.899415277973301</v>
      </c>
      <c r="AH66" s="15">
        <v>26.067388000000001</v>
      </c>
      <c r="AI66" s="15">
        <v>23.09060187</v>
      </c>
      <c r="AJ66" s="15">
        <v>23.075299999999999</v>
      </c>
      <c r="AK66" s="15"/>
      <c r="AL66" s="15"/>
      <c r="AM66" s="15"/>
      <c r="AN66" s="15"/>
      <c r="AO66" s="15"/>
      <c r="AP66" s="15"/>
      <c r="AQ66" s="21"/>
      <c r="AR66" s="15"/>
      <c r="AS66" s="15"/>
      <c r="AT66" s="15"/>
      <c r="AU66" s="15"/>
      <c r="AV66" s="15"/>
      <c r="AW66" s="15"/>
      <c r="AX66" s="21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5">
        <f t="shared" si="4"/>
        <v>23.783176286993324</v>
      </c>
      <c r="BK66" s="2"/>
      <c r="BL66" s="22">
        <v>25.917060329846201</v>
      </c>
      <c r="BM66" s="22">
        <v>24.920369999999998</v>
      </c>
      <c r="BN66" s="22">
        <v>25.186074390000002</v>
      </c>
      <c r="BO66" s="22">
        <v>27.600899999999999</v>
      </c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5">
        <f t="shared" si="5"/>
        <v>25.906101179961549</v>
      </c>
      <c r="CQ66" s="23">
        <v>20.833108955936201</v>
      </c>
      <c r="CR66" s="23">
        <v>24.072686999999998</v>
      </c>
      <c r="CS66" s="23">
        <v>22.116556339999999</v>
      </c>
      <c r="CT66" s="23">
        <v>22.8979</v>
      </c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5">
        <f t="shared" si="6"/>
        <v>22.480063073984049</v>
      </c>
    </row>
    <row r="67" spans="1:124">
      <c r="A67">
        <v>38</v>
      </c>
      <c r="B67" s="3">
        <v>30.747501691519101</v>
      </c>
      <c r="C67" s="3">
        <v>30.135874000000001</v>
      </c>
      <c r="D67" s="3">
        <v>30.6813188</v>
      </c>
      <c r="E67" s="3">
        <v>31.066099999999999</v>
      </c>
      <c r="F67" s="3"/>
      <c r="G67" s="3"/>
      <c r="H67" s="20"/>
      <c r="I67" s="20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5">
        <f t="shared" si="3"/>
        <v>30.657698622879778</v>
      </c>
      <c r="AF67" s="2"/>
      <c r="AG67" s="15">
        <v>23.1270059508171</v>
      </c>
      <c r="AH67" s="15">
        <v>26.259522</v>
      </c>
      <c r="AI67" s="15">
        <v>23.218617609999999</v>
      </c>
      <c r="AJ67" s="15">
        <v>23.212599999999998</v>
      </c>
      <c r="AK67" s="15"/>
      <c r="AL67" s="15"/>
      <c r="AM67" s="15"/>
      <c r="AN67" s="15"/>
      <c r="AO67" s="15"/>
      <c r="AP67" s="15"/>
      <c r="AQ67" s="21"/>
      <c r="AR67" s="15"/>
      <c r="AS67" s="15"/>
      <c r="AT67" s="15"/>
      <c r="AU67" s="15"/>
      <c r="AV67" s="15"/>
      <c r="AW67" s="15"/>
      <c r="AX67" s="21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5">
        <f t="shared" si="4"/>
        <v>23.954436390204272</v>
      </c>
      <c r="BK67" s="2"/>
      <c r="BL67" s="22">
        <v>26.063596023359299</v>
      </c>
      <c r="BM67" s="22">
        <v>25.061347000000001</v>
      </c>
      <c r="BN67" s="22">
        <v>25.37533256</v>
      </c>
      <c r="BO67" s="22">
        <v>27.8078</v>
      </c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5">
        <f t="shared" si="5"/>
        <v>26.077018895839824</v>
      </c>
      <c r="CQ67" s="23">
        <v>20.927553453704402</v>
      </c>
      <c r="CR67" s="23">
        <v>24.191344999999998</v>
      </c>
      <c r="CS67" s="23">
        <v>22.201836929999999</v>
      </c>
      <c r="CT67" s="23">
        <v>23.058199999999999</v>
      </c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5">
        <f t="shared" si="6"/>
        <v>22.5947338459261</v>
      </c>
    </row>
    <row r="68" spans="1:124">
      <c r="A68">
        <v>39</v>
      </c>
      <c r="B68" s="3">
        <v>30.842889333023798</v>
      </c>
      <c r="C68" s="3">
        <v>30.264817000000001</v>
      </c>
      <c r="D68" s="3">
        <v>30.839977619999999</v>
      </c>
      <c r="E68" s="3">
        <v>31.283999999999999</v>
      </c>
      <c r="F68" s="3"/>
      <c r="G68" s="3"/>
      <c r="H68" s="20"/>
      <c r="I68" s="20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5">
        <f t="shared" si="3"/>
        <v>30.807920988255951</v>
      </c>
      <c r="AF68" s="2"/>
      <c r="AG68" s="15">
        <v>23.256120394498399</v>
      </c>
      <c r="AH68" s="15">
        <v>26.407986999999999</v>
      </c>
      <c r="AI68" s="15">
        <v>23.352498270000002</v>
      </c>
      <c r="AJ68" s="15">
        <v>23.338799999999999</v>
      </c>
      <c r="AK68" s="15"/>
      <c r="AL68" s="15"/>
      <c r="AM68" s="15"/>
      <c r="AN68" s="15"/>
      <c r="AO68" s="15"/>
      <c r="AP68" s="15"/>
      <c r="AQ68" s="21"/>
      <c r="AR68" s="15"/>
      <c r="AS68" s="15"/>
      <c r="AT68" s="15"/>
      <c r="AU68" s="15"/>
      <c r="AV68" s="15"/>
      <c r="AW68" s="15"/>
      <c r="AX68" s="21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5">
        <f t="shared" si="4"/>
        <v>24.088851416124598</v>
      </c>
      <c r="BK68" s="2"/>
      <c r="BL68" s="22">
        <v>26.179081148750299</v>
      </c>
      <c r="BM68" s="22">
        <v>25.188227000000001</v>
      </c>
      <c r="BN68" s="22">
        <v>25.55179961</v>
      </c>
      <c r="BO68" s="22">
        <v>27.953800000000001</v>
      </c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5">
        <f t="shared" si="5"/>
        <v>26.218226939687575</v>
      </c>
      <c r="CQ68" s="23">
        <v>21.0299633399352</v>
      </c>
      <c r="CR68" s="23">
        <v>24.266185</v>
      </c>
      <c r="CS68" s="23">
        <v>22.297436950000002</v>
      </c>
      <c r="CT68" s="23">
        <v>23.217500000000001</v>
      </c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5">
        <f t="shared" si="6"/>
        <v>22.702771322483802</v>
      </c>
    </row>
    <row r="69" spans="1:124">
      <c r="A69">
        <v>40</v>
      </c>
      <c r="B69" s="3">
        <v>30.9613624161098</v>
      </c>
      <c r="C69" s="3">
        <v>30.384056000000001</v>
      </c>
      <c r="D69" s="3">
        <v>30.979843219999999</v>
      </c>
      <c r="E69" s="3">
        <v>31.423200000000001</v>
      </c>
      <c r="F69" s="3"/>
      <c r="G69" s="3"/>
      <c r="H69" s="20"/>
      <c r="I69" s="20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5">
        <f t="shared" si="3"/>
        <v>30.937115409027449</v>
      </c>
      <c r="AF69" s="2"/>
      <c r="AG69" s="15">
        <v>23.385758980635998</v>
      </c>
      <c r="AH69" s="15">
        <v>26.523648000000001</v>
      </c>
      <c r="AI69" s="15">
        <v>23.465806400000002</v>
      </c>
      <c r="AJ69" s="15">
        <v>23.431000000000001</v>
      </c>
      <c r="AK69" s="15"/>
      <c r="AL69" s="15"/>
      <c r="AM69" s="15"/>
      <c r="AN69" s="15"/>
      <c r="AO69" s="15"/>
      <c r="AP69" s="15"/>
      <c r="AQ69" s="21"/>
      <c r="AR69" s="15"/>
      <c r="AS69" s="15"/>
      <c r="AT69" s="15"/>
      <c r="AU69" s="15"/>
      <c r="AV69" s="15"/>
      <c r="AW69" s="15"/>
      <c r="AX69" s="21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5">
        <f t="shared" si="4"/>
        <v>24.201553345158999</v>
      </c>
      <c r="BK69" s="2"/>
      <c r="BL69" s="22">
        <v>26.241423264688802</v>
      </c>
      <c r="BM69" s="22">
        <v>25.390924999999999</v>
      </c>
      <c r="BN69" s="22">
        <v>25.740028970000001</v>
      </c>
      <c r="BO69" s="22">
        <v>28.034500000000001</v>
      </c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5">
        <f t="shared" si="5"/>
        <v>26.351719308672202</v>
      </c>
      <c r="CQ69" s="23">
        <v>21.130393457183999</v>
      </c>
      <c r="CR69" s="23">
        <v>24.357256</v>
      </c>
      <c r="CS69" s="23">
        <v>22.409165359999999</v>
      </c>
      <c r="CT69" s="23">
        <v>23.351800000000001</v>
      </c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5">
        <f t="shared" si="6"/>
        <v>22.812153704295998</v>
      </c>
    </row>
    <row r="70" spans="1:124">
      <c r="A70">
        <v>41</v>
      </c>
      <c r="B70" s="3">
        <v>31.175209003390101</v>
      </c>
      <c r="C70" s="3">
        <v>30.520797999999999</v>
      </c>
      <c r="D70" s="3">
        <v>31.113015399999998</v>
      </c>
      <c r="E70" s="3">
        <v>31.539400000000001</v>
      </c>
      <c r="F70" s="3"/>
      <c r="G70" s="3"/>
      <c r="H70" s="20"/>
      <c r="I70" s="20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5">
        <f t="shared" si="3"/>
        <v>31.087105600847526</v>
      </c>
      <c r="AF70" s="2"/>
      <c r="AG70" s="15">
        <v>23.557234496478799</v>
      </c>
      <c r="AH70" s="15">
        <v>26.641929999999999</v>
      </c>
      <c r="AI70" s="15">
        <v>23.58764141</v>
      </c>
      <c r="AJ70" s="15">
        <v>23.5623</v>
      </c>
      <c r="AK70" s="15"/>
      <c r="AL70" s="15"/>
      <c r="AM70" s="15"/>
      <c r="AN70" s="15"/>
      <c r="AO70" s="15"/>
      <c r="AP70" s="15"/>
      <c r="AQ70" s="21"/>
      <c r="AR70" s="15"/>
      <c r="AS70" s="15"/>
      <c r="AT70" s="15"/>
      <c r="AU70" s="15"/>
      <c r="AV70" s="15"/>
      <c r="AW70" s="15"/>
      <c r="AX70" s="21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5">
        <f t="shared" si="4"/>
        <v>24.337276476619699</v>
      </c>
      <c r="BK70" s="2"/>
      <c r="BL70" s="22">
        <v>26.310686248760799</v>
      </c>
      <c r="BM70" s="22">
        <v>25.587546</v>
      </c>
      <c r="BN70" s="22">
        <v>25.948669599999999</v>
      </c>
      <c r="BO70" s="22">
        <v>28.1813</v>
      </c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5">
        <f t="shared" si="5"/>
        <v>26.5070504621902</v>
      </c>
      <c r="CQ70" s="23">
        <v>21.202096725758601</v>
      </c>
      <c r="CR70" s="23">
        <v>24.488399000000001</v>
      </c>
      <c r="CS70" s="23">
        <v>22.52248166</v>
      </c>
      <c r="CT70" s="23">
        <v>23.421500000000002</v>
      </c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5">
        <f t="shared" si="6"/>
        <v>22.90861934643965</v>
      </c>
    </row>
    <row r="71" spans="1:124">
      <c r="A71">
        <v>42</v>
      </c>
      <c r="B71" s="3">
        <v>31.349853905629701</v>
      </c>
      <c r="C71" s="3">
        <v>30.633240000000001</v>
      </c>
      <c r="D71" s="3">
        <v>31.26343271</v>
      </c>
      <c r="E71" s="3">
        <v>31.699100000000001</v>
      </c>
      <c r="F71" s="3"/>
      <c r="G71" s="3"/>
      <c r="H71" s="20"/>
      <c r="I71" s="20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5">
        <f t="shared" si="3"/>
        <v>31.236406653907427</v>
      </c>
      <c r="AF71" s="2"/>
      <c r="AG71" s="15">
        <v>23.740719668342599</v>
      </c>
      <c r="AH71" s="15">
        <v>26.772881999999999</v>
      </c>
      <c r="AI71" s="15">
        <v>23.705689769999999</v>
      </c>
      <c r="AJ71" s="15">
        <v>23.717300000000002</v>
      </c>
      <c r="AK71" s="15"/>
      <c r="AL71" s="15"/>
      <c r="AM71" s="15"/>
      <c r="AN71" s="15"/>
      <c r="AO71" s="15"/>
      <c r="AP71" s="15"/>
      <c r="AQ71" s="21"/>
      <c r="AR71" s="15"/>
      <c r="AS71" s="15"/>
      <c r="AT71" s="15"/>
      <c r="AU71" s="15"/>
      <c r="AV71" s="15"/>
      <c r="AW71" s="15"/>
      <c r="AX71" s="21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5">
        <f t="shared" si="4"/>
        <v>24.484147859585647</v>
      </c>
      <c r="BK71" s="2"/>
      <c r="BL71" s="22">
        <v>26.448756491103801</v>
      </c>
      <c r="BM71" s="22">
        <v>25.793666000000002</v>
      </c>
      <c r="BN71" s="22">
        <v>26.15718274</v>
      </c>
      <c r="BO71" s="22">
        <v>28.3325</v>
      </c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5">
        <f t="shared" si="5"/>
        <v>26.68302630777595</v>
      </c>
      <c r="CQ71" s="23">
        <v>21.422591256709399</v>
      </c>
      <c r="CR71" s="23">
        <v>24.550283</v>
      </c>
      <c r="CS71" s="23">
        <v>22.6059026</v>
      </c>
      <c r="CT71" s="23">
        <v>23.479299999999999</v>
      </c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5">
        <f t="shared" si="6"/>
        <v>23.014519214177348</v>
      </c>
    </row>
    <row r="72" spans="1:124">
      <c r="A72">
        <v>43</v>
      </c>
      <c r="B72" s="3">
        <v>31.431505366156799</v>
      </c>
      <c r="C72" s="3">
        <v>30.804213000000001</v>
      </c>
      <c r="D72" s="3">
        <v>31.429084140000001</v>
      </c>
      <c r="E72" s="3">
        <v>31.825399999999998</v>
      </c>
      <c r="F72" s="3"/>
      <c r="G72" s="3"/>
      <c r="H72" s="20"/>
      <c r="I72" s="20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5">
        <f t="shared" si="3"/>
        <v>31.372550626539201</v>
      </c>
      <c r="AF72" s="2"/>
      <c r="AG72" s="15">
        <v>23.933580869479101</v>
      </c>
      <c r="AH72" s="15">
        <v>26.912095999999998</v>
      </c>
      <c r="AI72" s="15">
        <v>23.848450840000002</v>
      </c>
      <c r="AJ72" s="15">
        <v>23.822700000000001</v>
      </c>
      <c r="AK72" s="15"/>
      <c r="AL72" s="15"/>
      <c r="AM72" s="15"/>
      <c r="AN72" s="15"/>
      <c r="AO72" s="15"/>
      <c r="AP72" s="15"/>
      <c r="AQ72" s="21"/>
      <c r="AR72" s="15"/>
      <c r="AS72" s="15"/>
      <c r="AT72" s="15"/>
      <c r="AU72" s="15"/>
      <c r="AV72" s="15"/>
      <c r="AW72" s="15"/>
      <c r="AX72" s="21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5">
        <f t="shared" si="4"/>
        <v>24.629206927369776</v>
      </c>
      <c r="BK72" s="2"/>
      <c r="BL72" s="22">
        <v>26.555257882299902</v>
      </c>
      <c r="BM72" s="22">
        <v>25.917124999999999</v>
      </c>
      <c r="BN72" s="22">
        <v>26.354445949999999</v>
      </c>
      <c r="BO72" s="22">
        <v>28.5029</v>
      </c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5">
        <f t="shared" si="5"/>
        <v>26.832432208074973</v>
      </c>
      <c r="CQ72" s="23">
        <v>21.5588293611568</v>
      </c>
      <c r="CR72" s="23">
        <v>24.614459</v>
      </c>
      <c r="CS72" s="23">
        <v>22.68439785</v>
      </c>
      <c r="CT72" s="23">
        <v>23.558499999999999</v>
      </c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5">
        <f t="shared" si="6"/>
        <v>23.1040465527892</v>
      </c>
    </row>
    <row r="73" spans="1:124">
      <c r="A73">
        <v>44</v>
      </c>
      <c r="B73" s="3">
        <v>31.5248016603684</v>
      </c>
      <c r="C73" s="3">
        <v>30.878841000000001</v>
      </c>
      <c r="D73" s="3">
        <v>31.540827409999999</v>
      </c>
      <c r="E73" s="3">
        <v>31.938300000000002</v>
      </c>
      <c r="F73" s="3"/>
      <c r="G73" s="3"/>
      <c r="H73" s="20"/>
      <c r="I73" s="20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5">
        <f t="shared" si="3"/>
        <v>31.470692517592099</v>
      </c>
      <c r="AF73" s="2"/>
      <c r="AG73" s="15">
        <v>24.069062143012399</v>
      </c>
      <c r="AH73" s="15">
        <v>27.051345999999999</v>
      </c>
      <c r="AI73" s="15">
        <v>23.989930940000001</v>
      </c>
      <c r="AJ73" s="15">
        <v>23.9754</v>
      </c>
      <c r="AK73" s="15"/>
      <c r="AL73" s="15"/>
      <c r="AM73" s="15"/>
      <c r="AN73" s="15"/>
      <c r="AO73" s="15"/>
      <c r="AP73" s="15"/>
      <c r="AQ73" s="21"/>
      <c r="AR73" s="15"/>
      <c r="AS73" s="15"/>
      <c r="AT73" s="15"/>
      <c r="AU73" s="15"/>
      <c r="AV73" s="15"/>
      <c r="AW73" s="15"/>
      <c r="AX73" s="21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5">
        <f t="shared" si="4"/>
        <v>24.771434770753103</v>
      </c>
      <c r="BK73" s="2"/>
      <c r="BL73" s="22">
        <v>26.662325351130999</v>
      </c>
      <c r="BM73" s="22">
        <v>26.091593</v>
      </c>
      <c r="BN73" s="22">
        <v>26.568730420000001</v>
      </c>
      <c r="BO73" s="22">
        <v>28.681799999999999</v>
      </c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5">
        <f t="shared" si="5"/>
        <v>27.001112192782749</v>
      </c>
      <c r="CQ73" s="23">
        <v>21.687838265681801</v>
      </c>
      <c r="CR73" s="23">
        <v>24.697908000000002</v>
      </c>
      <c r="CS73" s="23">
        <v>22.804225760000001</v>
      </c>
      <c r="CT73" s="23">
        <v>23.624199999999998</v>
      </c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5">
        <f t="shared" si="6"/>
        <v>23.203543006420453</v>
      </c>
    </row>
    <row r="74" spans="1:124">
      <c r="A74">
        <v>45</v>
      </c>
      <c r="B74" s="3">
        <v>31.662980978032799</v>
      </c>
      <c r="C74" s="3">
        <v>31.069317000000002</v>
      </c>
      <c r="D74" s="3">
        <v>31.683964060000001</v>
      </c>
      <c r="E74" s="3">
        <v>32.088700000000003</v>
      </c>
      <c r="F74" s="3"/>
      <c r="G74" s="3"/>
      <c r="H74" s="20"/>
      <c r="I74" s="20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5">
        <f t="shared" si="3"/>
        <v>31.626240509508204</v>
      </c>
      <c r="AF74" s="2"/>
      <c r="AG74" s="15">
        <v>24.261229768917701</v>
      </c>
      <c r="AH74" s="15">
        <v>27.166049999999998</v>
      </c>
      <c r="AI74" s="15">
        <v>24.140953020000001</v>
      </c>
      <c r="AJ74" s="15">
        <v>24.064699999999998</v>
      </c>
      <c r="AK74" s="15"/>
      <c r="AL74" s="15"/>
      <c r="AM74" s="15"/>
      <c r="AN74" s="15"/>
      <c r="AO74" s="15"/>
      <c r="AP74" s="15"/>
      <c r="AQ74" s="21"/>
      <c r="AR74" s="15"/>
      <c r="AS74" s="15"/>
      <c r="AT74" s="15"/>
      <c r="AU74" s="15"/>
      <c r="AV74" s="15"/>
      <c r="AW74" s="15"/>
      <c r="AX74" s="21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5">
        <f t="shared" si="4"/>
        <v>24.908233197229425</v>
      </c>
      <c r="BK74" s="2"/>
      <c r="BL74" s="22">
        <v>26.7553367271742</v>
      </c>
      <c r="BM74" s="22">
        <v>26.211711999999999</v>
      </c>
      <c r="BN74" s="22">
        <v>26.782500079999998</v>
      </c>
      <c r="BO74" s="22">
        <v>28.8001</v>
      </c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5">
        <f t="shared" si="5"/>
        <v>27.137412201793548</v>
      </c>
      <c r="CQ74" s="23">
        <v>21.842019095273699</v>
      </c>
      <c r="CR74" s="23">
        <v>24.820796000000001</v>
      </c>
      <c r="CS74" s="23">
        <v>22.902474900000001</v>
      </c>
      <c r="CT74" s="23">
        <v>23.702300000000001</v>
      </c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5">
        <f t="shared" si="6"/>
        <v>23.316897498818427</v>
      </c>
    </row>
    <row r="75" spans="1:124">
      <c r="A75">
        <v>46</v>
      </c>
      <c r="B75" s="3">
        <v>31.707081539890499</v>
      </c>
      <c r="C75" s="3">
        <v>31.181045999999998</v>
      </c>
      <c r="D75" s="3">
        <v>31.85504066</v>
      </c>
      <c r="E75" s="3">
        <v>32.231200000000001</v>
      </c>
      <c r="F75" s="3"/>
      <c r="G75" s="3"/>
      <c r="H75" s="20"/>
      <c r="I75" s="20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5">
        <f t="shared" si="3"/>
        <v>31.743592049972627</v>
      </c>
      <c r="AF75" s="2"/>
      <c r="AG75" s="15">
        <v>24.386478384067299</v>
      </c>
      <c r="AH75" s="15">
        <v>27.339272999999999</v>
      </c>
      <c r="AI75" s="15">
        <v>24.26047007</v>
      </c>
      <c r="AJ75" s="15">
        <v>24.2163</v>
      </c>
      <c r="AK75" s="15"/>
      <c r="AL75" s="15"/>
      <c r="AM75" s="15"/>
      <c r="AN75" s="15"/>
      <c r="AO75" s="15"/>
      <c r="AP75" s="15"/>
      <c r="AQ75" s="21"/>
      <c r="AR75" s="15"/>
      <c r="AS75" s="15"/>
      <c r="AT75" s="15"/>
      <c r="AU75" s="15"/>
      <c r="AV75" s="15"/>
      <c r="AW75" s="15"/>
      <c r="AX75" s="21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5">
        <f t="shared" si="4"/>
        <v>25.050630363516824</v>
      </c>
      <c r="BK75" s="2"/>
      <c r="BL75" s="22">
        <v>26.8194584561016</v>
      </c>
      <c r="BM75" s="22">
        <v>26.389085000000001</v>
      </c>
      <c r="BN75" s="22">
        <v>26.975404879999999</v>
      </c>
      <c r="BO75" s="22">
        <v>28.8599</v>
      </c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5">
        <f t="shared" si="5"/>
        <v>27.260962084025397</v>
      </c>
      <c r="CQ75" s="23">
        <v>21.9267553998592</v>
      </c>
      <c r="CR75" s="23">
        <v>24.930720000000001</v>
      </c>
      <c r="CS75" s="23">
        <v>23.014145589999998</v>
      </c>
      <c r="CT75" s="23">
        <v>23.791399999999999</v>
      </c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5">
        <f t="shared" si="6"/>
        <v>23.415755247464798</v>
      </c>
    </row>
    <row r="76" spans="1:124">
      <c r="A76">
        <v>47</v>
      </c>
      <c r="B76" s="3">
        <v>31.803297513756501</v>
      </c>
      <c r="C76" s="3">
        <v>31.319008</v>
      </c>
      <c r="D76" s="3">
        <v>31.985638789999999</v>
      </c>
      <c r="E76" s="3">
        <v>32.371099999999998</v>
      </c>
      <c r="F76" s="3"/>
      <c r="G76" s="3"/>
      <c r="H76" s="20"/>
      <c r="I76" s="20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5">
        <f t="shared" si="3"/>
        <v>31.869761075939124</v>
      </c>
      <c r="AF76" s="2"/>
      <c r="AG76" s="15">
        <v>24.524523194275702</v>
      </c>
      <c r="AH76" s="15">
        <v>27.428495000000002</v>
      </c>
      <c r="AI76" s="15">
        <v>24.37188699</v>
      </c>
      <c r="AJ76" s="15">
        <v>24.305499999999999</v>
      </c>
      <c r="AK76" s="15"/>
      <c r="AL76" s="15"/>
      <c r="AM76" s="15"/>
      <c r="AN76" s="15"/>
      <c r="AO76" s="15"/>
      <c r="AP76" s="15"/>
      <c r="AQ76" s="21"/>
      <c r="AR76" s="15"/>
      <c r="AS76" s="15"/>
      <c r="AT76" s="15"/>
      <c r="AU76" s="15"/>
      <c r="AV76" s="15"/>
      <c r="AW76" s="15"/>
      <c r="AX76" s="21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5">
        <f t="shared" si="4"/>
        <v>25.157601296068925</v>
      </c>
      <c r="BK76" s="2"/>
      <c r="BL76" s="22">
        <v>26.8983562261893</v>
      </c>
      <c r="BM76" s="22">
        <v>26.586891000000001</v>
      </c>
      <c r="BN76" s="22">
        <v>27.144304460000001</v>
      </c>
      <c r="BO76" s="22">
        <v>29.050699999999999</v>
      </c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5">
        <f t="shared" si="5"/>
        <v>27.420062921547327</v>
      </c>
      <c r="CQ76" s="23">
        <v>22.024360462441201</v>
      </c>
      <c r="CR76" s="23">
        <v>25.009723999999999</v>
      </c>
      <c r="CS76" s="23">
        <v>23.094908010000001</v>
      </c>
      <c r="CT76" s="23">
        <v>23.9693</v>
      </c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5">
        <f t="shared" si="6"/>
        <v>23.5245731181103</v>
      </c>
    </row>
    <row r="77" spans="1:124">
      <c r="A77">
        <v>48</v>
      </c>
      <c r="B77" s="3">
        <v>31.936167527403999</v>
      </c>
      <c r="C77" s="3">
        <v>31.458625000000001</v>
      </c>
      <c r="D77" s="3">
        <v>32.097554410000001</v>
      </c>
      <c r="E77" s="3">
        <v>32.661999999999999</v>
      </c>
      <c r="F77" s="3"/>
      <c r="G77" s="3"/>
      <c r="H77" s="20"/>
      <c r="I77" s="20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5">
        <f t="shared" si="3"/>
        <v>32.038586734351</v>
      </c>
      <c r="AF77" s="2"/>
      <c r="AG77" s="15">
        <v>24.642001403538099</v>
      </c>
      <c r="AH77" s="15">
        <v>27.563320000000001</v>
      </c>
      <c r="AI77" s="15">
        <v>24.541658739999999</v>
      </c>
      <c r="AJ77" s="15">
        <v>24.381</v>
      </c>
      <c r="AK77" s="15"/>
      <c r="AL77" s="15"/>
      <c r="AM77" s="15"/>
      <c r="AN77" s="15"/>
      <c r="AO77" s="15"/>
      <c r="AP77" s="15"/>
      <c r="AQ77" s="21"/>
      <c r="AR77" s="15"/>
      <c r="AS77" s="15"/>
      <c r="AT77" s="15"/>
      <c r="AU77" s="15"/>
      <c r="AV77" s="15"/>
      <c r="AW77" s="15"/>
      <c r="AX77" s="21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5">
        <f t="shared" si="4"/>
        <v>25.281995035884524</v>
      </c>
      <c r="BK77" s="2"/>
      <c r="BL77" s="22">
        <v>27.123555712691999</v>
      </c>
      <c r="BM77" s="22">
        <v>26.718157000000001</v>
      </c>
      <c r="BN77" s="22">
        <v>27.338870400000001</v>
      </c>
      <c r="BO77" s="22">
        <v>29.1967</v>
      </c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5">
        <f t="shared" si="5"/>
        <v>27.594320778173</v>
      </c>
      <c r="CQ77" s="23">
        <v>22.075476634749698</v>
      </c>
      <c r="CR77" s="23">
        <v>25.096181999999999</v>
      </c>
      <c r="CS77" s="23">
        <v>23.207518140000001</v>
      </c>
      <c r="CT77" s="23">
        <v>24.047699999999999</v>
      </c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5">
        <f t="shared" si="6"/>
        <v>23.606719193687425</v>
      </c>
    </row>
    <row r="78" spans="1:124">
      <c r="A78">
        <v>49</v>
      </c>
      <c r="B78" s="3">
        <v>32.044330402194902</v>
      </c>
      <c r="C78" s="3">
        <v>31.564598</v>
      </c>
      <c r="D78" s="3">
        <v>32.256295270000003</v>
      </c>
      <c r="E78" s="3">
        <v>32.822800000000001</v>
      </c>
      <c r="F78" s="3"/>
      <c r="G78" s="3"/>
      <c r="H78" s="20"/>
      <c r="I78" s="20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5">
        <f t="shared" si="3"/>
        <v>32.172005918048725</v>
      </c>
      <c r="AF78" s="2"/>
      <c r="AG78" s="15">
        <v>24.779618553338299</v>
      </c>
      <c r="AH78" s="15">
        <v>27.658577000000001</v>
      </c>
      <c r="AI78" s="15">
        <v>24.6963422</v>
      </c>
      <c r="AJ78" s="15">
        <v>24.495699999999999</v>
      </c>
      <c r="AK78" s="15"/>
      <c r="AL78" s="15"/>
      <c r="AM78" s="15"/>
      <c r="AN78" s="15"/>
      <c r="AO78" s="15"/>
      <c r="AP78" s="15"/>
      <c r="AQ78" s="21"/>
      <c r="AR78" s="15"/>
      <c r="AS78" s="15"/>
      <c r="AT78" s="15"/>
      <c r="AU78" s="15"/>
      <c r="AV78" s="15"/>
      <c r="AW78" s="15"/>
      <c r="AX78" s="21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5">
        <f t="shared" si="4"/>
        <v>25.407559438334577</v>
      </c>
      <c r="BK78" s="2"/>
      <c r="BL78" s="22">
        <v>27.291980786586201</v>
      </c>
      <c r="BM78" s="22">
        <v>26.824601999999999</v>
      </c>
      <c r="BN78" s="22">
        <v>27.524089579999998</v>
      </c>
      <c r="BO78" s="22">
        <v>29.2682</v>
      </c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5">
        <f t="shared" si="5"/>
        <v>27.727218091646549</v>
      </c>
      <c r="CQ78" s="23">
        <v>22.248050736248199</v>
      </c>
      <c r="CR78" s="23">
        <v>25.194922999999999</v>
      </c>
      <c r="CS78" s="23">
        <v>23.293677819999999</v>
      </c>
      <c r="CT78" s="23">
        <v>24.182400000000001</v>
      </c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5">
        <f t="shared" si="6"/>
        <v>23.729762889062052</v>
      </c>
    </row>
    <row r="79" spans="1:124">
      <c r="A79">
        <v>50</v>
      </c>
      <c r="B79" s="3">
        <v>32.154594087428599</v>
      </c>
      <c r="C79" s="3">
        <v>31.696739999999998</v>
      </c>
      <c r="D79" s="3">
        <v>32.388862570000001</v>
      </c>
      <c r="E79" s="3">
        <v>32.962800000000001</v>
      </c>
      <c r="F79" s="3"/>
      <c r="G79" s="3"/>
      <c r="H79" s="20"/>
      <c r="I79" s="20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5">
        <f t="shared" si="3"/>
        <v>32.30074916435715</v>
      </c>
      <c r="AF79" s="2"/>
      <c r="AG79" s="15">
        <v>25.017161989061201</v>
      </c>
      <c r="AH79" s="15">
        <v>27.782762999999999</v>
      </c>
      <c r="AI79" s="15">
        <v>24.81151813</v>
      </c>
      <c r="AJ79" s="15">
        <v>24.593</v>
      </c>
      <c r="AK79" s="15"/>
      <c r="AL79" s="15"/>
      <c r="AM79" s="15"/>
      <c r="AN79" s="15"/>
      <c r="AO79" s="15"/>
      <c r="AP79" s="15"/>
      <c r="AQ79" s="21"/>
      <c r="AR79" s="15"/>
      <c r="AS79" s="15"/>
      <c r="AT79" s="15"/>
      <c r="AU79" s="15"/>
      <c r="AV79" s="15"/>
      <c r="AW79" s="15"/>
      <c r="AX79" s="21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5">
        <f t="shared" si="4"/>
        <v>25.551110779765299</v>
      </c>
      <c r="BK79" s="2"/>
      <c r="BL79" s="22">
        <v>27.416643133969401</v>
      </c>
      <c r="BM79" s="22">
        <v>26.987407000000001</v>
      </c>
      <c r="BN79" s="22">
        <v>27.72132302</v>
      </c>
      <c r="BO79" s="22">
        <v>29.3506</v>
      </c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5">
        <f t="shared" si="5"/>
        <v>27.868993288492351</v>
      </c>
      <c r="CQ79" s="23">
        <v>22.3026995630686</v>
      </c>
      <c r="CR79" s="23">
        <v>25.267122000000001</v>
      </c>
      <c r="CS79" s="23">
        <v>23.39142189</v>
      </c>
      <c r="CT79" s="23">
        <v>24.312100000000001</v>
      </c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5">
        <f t="shared" si="6"/>
        <v>23.818335863267151</v>
      </c>
    </row>
    <row r="80" spans="1:124">
      <c r="A80">
        <v>51</v>
      </c>
      <c r="B80" s="3">
        <v>32.3014534057085</v>
      </c>
      <c r="C80" s="3">
        <v>31.840793999999999</v>
      </c>
      <c r="D80" s="3">
        <v>32.520036529999999</v>
      </c>
      <c r="E80" s="3">
        <v>33.021299999999997</v>
      </c>
      <c r="F80" s="3"/>
      <c r="G80" s="3"/>
      <c r="H80" s="20"/>
      <c r="I80" s="20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5">
        <f t="shared" si="3"/>
        <v>32.420895983927124</v>
      </c>
      <c r="AF80" s="2"/>
      <c r="AG80" s="15">
        <v>25.187143355263402</v>
      </c>
      <c r="AH80" s="15">
        <v>27.91724</v>
      </c>
      <c r="AI80" s="15">
        <v>24.90714148</v>
      </c>
      <c r="AJ80" s="15">
        <v>24.698599999999999</v>
      </c>
      <c r="AK80" s="15"/>
      <c r="AL80" s="15"/>
      <c r="AM80" s="15"/>
      <c r="AN80" s="15"/>
      <c r="AO80" s="15"/>
      <c r="AP80" s="15"/>
      <c r="AQ80" s="21"/>
      <c r="AR80" s="15"/>
      <c r="AS80" s="15"/>
      <c r="AT80" s="15"/>
      <c r="AU80" s="15"/>
      <c r="AV80" s="15"/>
      <c r="AW80" s="15"/>
      <c r="AX80" s="21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5">
        <f t="shared" si="4"/>
        <v>25.67753120881585</v>
      </c>
      <c r="BK80" s="2"/>
      <c r="BL80" s="22">
        <v>27.505814139995401</v>
      </c>
      <c r="BM80" s="22">
        <v>27.143998</v>
      </c>
      <c r="BN80" s="22">
        <v>27.923963199999999</v>
      </c>
      <c r="BO80" s="22">
        <v>29.442499999999999</v>
      </c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5">
        <f t="shared" si="5"/>
        <v>28.004068834998851</v>
      </c>
      <c r="CQ80" s="23">
        <v>22.389507181707199</v>
      </c>
      <c r="CR80" s="23">
        <v>25.3401</v>
      </c>
      <c r="CS80" s="23">
        <v>23.48783263</v>
      </c>
      <c r="CT80" s="23">
        <v>24.411999999999999</v>
      </c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5">
        <f t="shared" si="6"/>
        <v>23.907359952926797</v>
      </c>
    </row>
    <row r="81" spans="1:124">
      <c r="A81">
        <v>52</v>
      </c>
      <c r="B81" s="3">
        <v>32.443566755029899</v>
      </c>
      <c r="C81" s="3">
        <v>31.983552</v>
      </c>
      <c r="D81" s="3">
        <v>32.697950890000001</v>
      </c>
      <c r="E81" s="3">
        <v>33.154699999999998</v>
      </c>
      <c r="F81" s="3"/>
      <c r="G81" s="3"/>
      <c r="H81" s="20"/>
      <c r="I81" s="20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5">
        <f t="shared" si="3"/>
        <v>32.569942411257472</v>
      </c>
      <c r="AF81" s="2"/>
      <c r="AG81" s="15">
        <v>25.291268002700399</v>
      </c>
      <c r="AH81" s="15">
        <v>28.070418</v>
      </c>
      <c r="AI81" s="15">
        <v>25.034566030000001</v>
      </c>
      <c r="AJ81" s="15">
        <v>24.819700000000001</v>
      </c>
      <c r="AK81" s="15"/>
      <c r="AL81" s="15"/>
      <c r="AM81" s="15"/>
      <c r="AN81" s="15"/>
      <c r="AO81" s="15"/>
      <c r="AP81" s="15"/>
      <c r="AQ81" s="21"/>
      <c r="AR81" s="15"/>
      <c r="AS81" s="15"/>
      <c r="AT81" s="15"/>
      <c r="AU81" s="15"/>
      <c r="AV81" s="15"/>
      <c r="AW81" s="15"/>
      <c r="AX81" s="21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5">
        <f t="shared" si="4"/>
        <v>25.8039880081751</v>
      </c>
      <c r="BK81" s="2"/>
      <c r="BL81" s="22">
        <v>27.677776775257001</v>
      </c>
      <c r="BM81" s="22">
        <v>27.235517000000002</v>
      </c>
      <c r="BN81" s="22">
        <v>28.104221169999999</v>
      </c>
      <c r="BO81" s="22">
        <v>29.5397</v>
      </c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5">
        <f t="shared" si="5"/>
        <v>28.13930373631425</v>
      </c>
      <c r="CQ81" s="23">
        <v>22.521215620905799</v>
      </c>
      <c r="CR81" s="23">
        <v>25.434632000000001</v>
      </c>
      <c r="CS81" s="23">
        <v>23.59140932</v>
      </c>
      <c r="CT81" s="23">
        <v>24.5319</v>
      </c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5">
        <f t="shared" si="6"/>
        <v>24.019789235226447</v>
      </c>
    </row>
    <row r="82" spans="1:124">
      <c r="A82">
        <v>53</v>
      </c>
      <c r="B82" s="3">
        <v>32.552288786732902</v>
      </c>
      <c r="C82" s="3">
        <v>32.070241000000003</v>
      </c>
      <c r="D82" s="3">
        <v>32.83334395</v>
      </c>
      <c r="E82" s="3">
        <v>33.309899999999999</v>
      </c>
      <c r="F82" s="3"/>
      <c r="G82" s="3"/>
      <c r="H82" s="20"/>
      <c r="I82" s="20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5">
        <f t="shared" si="3"/>
        <v>32.691443434183228</v>
      </c>
      <c r="AF82" s="2"/>
      <c r="AG82" s="15">
        <v>25.480504384806899</v>
      </c>
      <c r="AH82" s="15">
        <v>28.165547</v>
      </c>
      <c r="AI82" s="15">
        <v>25.157630529999999</v>
      </c>
      <c r="AJ82" s="15">
        <v>24.9285</v>
      </c>
      <c r="AK82" s="15"/>
      <c r="AL82" s="15"/>
      <c r="AM82" s="15"/>
      <c r="AN82" s="15"/>
      <c r="AO82" s="15"/>
      <c r="AP82" s="15"/>
      <c r="AQ82" s="21"/>
      <c r="AR82" s="15"/>
      <c r="AS82" s="15"/>
      <c r="AT82" s="15"/>
      <c r="AU82" s="15"/>
      <c r="AV82" s="15"/>
      <c r="AW82" s="15"/>
      <c r="AX82" s="21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5">
        <f t="shared" si="4"/>
        <v>25.933045478701725</v>
      </c>
      <c r="BK82" s="2"/>
      <c r="BL82" s="22">
        <v>27.773264080448101</v>
      </c>
      <c r="BM82" s="22">
        <v>27.367097999999999</v>
      </c>
      <c r="BN82" s="22">
        <v>28.270570190000001</v>
      </c>
      <c r="BO82" s="22">
        <v>29.668800000000001</v>
      </c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5">
        <f t="shared" si="5"/>
        <v>28.269933067612026</v>
      </c>
      <c r="CQ82" s="23">
        <v>22.672162609405898</v>
      </c>
      <c r="CR82" s="23">
        <v>25.496174</v>
      </c>
      <c r="CS82" s="23">
        <v>23.674743549999999</v>
      </c>
      <c r="CT82" s="23">
        <v>24.635300000000001</v>
      </c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5">
        <f t="shared" si="6"/>
        <v>24.119595039851475</v>
      </c>
    </row>
    <row r="83" spans="1:124">
      <c r="A83">
        <v>54</v>
      </c>
      <c r="B83" s="3">
        <v>32.631458354441897</v>
      </c>
      <c r="C83" s="3">
        <v>32.184896999999999</v>
      </c>
      <c r="D83" s="3">
        <v>32.982945350000001</v>
      </c>
      <c r="E83" s="3">
        <v>33.3964</v>
      </c>
      <c r="F83" s="3"/>
      <c r="G83" s="3"/>
      <c r="H83" s="20"/>
      <c r="I83" s="20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5">
        <f t="shared" si="3"/>
        <v>32.798925176110473</v>
      </c>
      <c r="AF83" s="2"/>
      <c r="AG83" s="15">
        <v>25.638393057215101</v>
      </c>
      <c r="AH83" s="15">
        <v>28.284479000000001</v>
      </c>
      <c r="AI83" s="15">
        <v>25.252981389999999</v>
      </c>
      <c r="AJ83" s="15">
        <v>25.093399999999999</v>
      </c>
      <c r="AK83" s="15"/>
      <c r="AL83" s="15"/>
      <c r="AM83" s="15"/>
      <c r="AN83" s="15"/>
      <c r="AO83" s="15"/>
      <c r="AP83" s="15"/>
      <c r="AQ83" s="21"/>
      <c r="AR83" s="15"/>
      <c r="AS83" s="15"/>
      <c r="AT83" s="15"/>
      <c r="AU83" s="15"/>
      <c r="AV83" s="15"/>
      <c r="AW83" s="15"/>
      <c r="AX83" s="21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5">
        <f t="shared" si="4"/>
        <v>26.067313361803777</v>
      </c>
      <c r="BK83" s="2"/>
      <c r="BL83" s="22">
        <v>27.910539613041198</v>
      </c>
      <c r="BM83" s="22">
        <v>27.457001000000002</v>
      </c>
      <c r="BN83" s="22">
        <v>28.442507299999999</v>
      </c>
      <c r="BO83" s="22">
        <v>29.798500000000001</v>
      </c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5">
        <f t="shared" si="5"/>
        <v>28.402136978260302</v>
      </c>
      <c r="CQ83" s="23">
        <v>22.747829636675799</v>
      </c>
      <c r="CR83" s="23">
        <v>25.595745000000001</v>
      </c>
      <c r="CS83" s="23">
        <v>23.765768420000001</v>
      </c>
      <c r="CT83" s="23">
        <v>24.7011</v>
      </c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5">
        <f t="shared" si="6"/>
        <v>24.202610764168949</v>
      </c>
    </row>
    <row r="84" spans="1:124">
      <c r="A84">
        <v>55</v>
      </c>
      <c r="B84" s="3">
        <v>32.684903223582701</v>
      </c>
      <c r="C84" s="3">
        <v>32.330359000000001</v>
      </c>
      <c r="D84" s="3">
        <v>33.125829469999999</v>
      </c>
      <c r="E84" s="3">
        <v>33.533000000000001</v>
      </c>
      <c r="F84" s="3"/>
      <c r="G84" s="3"/>
      <c r="H84" s="20"/>
      <c r="I84" s="20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5">
        <f t="shared" si="3"/>
        <v>32.918522923395678</v>
      </c>
      <c r="AF84" s="2"/>
      <c r="AG84" s="15">
        <v>25.822101904672898</v>
      </c>
      <c r="AH84" s="15">
        <v>28.426787000000001</v>
      </c>
      <c r="AI84" s="15">
        <v>25.36666176</v>
      </c>
      <c r="AJ84" s="15">
        <v>25.178100000000001</v>
      </c>
      <c r="AK84" s="15"/>
      <c r="AL84" s="15"/>
      <c r="AM84" s="15"/>
      <c r="AN84" s="15"/>
      <c r="AO84" s="15"/>
      <c r="AP84" s="15"/>
      <c r="AQ84" s="21"/>
      <c r="AR84" s="15"/>
      <c r="AS84" s="15"/>
      <c r="AT84" s="15"/>
      <c r="AU84" s="15"/>
      <c r="AV84" s="15"/>
      <c r="AW84" s="15"/>
      <c r="AX84" s="21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5">
        <f t="shared" si="4"/>
        <v>26.198412666168224</v>
      </c>
      <c r="BK84" s="2"/>
      <c r="BL84" s="22">
        <v>28.070621538683</v>
      </c>
      <c r="BM84" s="22">
        <v>27.540865</v>
      </c>
      <c r="BN84" s="22">
        <v>28.603624969999998</v>
      </c>
      <c r="BO84" s="22">
        <v>29.973400000000002</v>
      </c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5">
        <f t="shared" si="5"/>
        <v>28.547127877170748</v>
      </c>
      <c r="CQ84" s="23">
        <v>22.8736290616181</v>
      </c>
      <c r="CR84" s="23">
        <v>25.647392</v>
      </c>
      <c r="CS84" s="23">
        <v>23.88711546</v>
      </c>
      <c r="CT84" s="23">
        <v>24.800899999999999</v>
      </c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5">
        <f t="shared" si="6"/>
        <v>24.302259130404526</v>
      </c>
    </row>
    <row r="85" spans="1:124">
      <c r="A85">
        <v>56</v>
      </c>
      <c r="B85" s="3">
        <v>32.758288929791703</v>
      </c>
      <c r="C85" s="3">
        <v>32.509751999999999</v>
      </c>
      <c r="D85" s="3">
        <v>33.248327770000003</v>
      </c>
      <c r="E85" s="3">
        <v>33.676699999999997</v>
      </c>
      <c r="F85" s="3"/>
      <c r="G85" s="3"/>
      <c r="H85" s="20"/>
      <c r="I85" s="20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5">
        <f t="shared" si="3"/>
        <v>33.048267174947924</v>
      </c>
      <c r="AF85" s="2"/>
      <c r="AG85" s="15">
        <v>25.923337462093301</v>
      </c>
      <c r="AH85" s="15">
        <v>28.642315</v>
      </c>
      <c r="AI85" s="15">
        <v>25.46623559</v>
      </c>
      <c r="AJ85" s="15">
        <v>25.239799999999999</v>
      </c>
      <c r="AK85" s="15"/>
      <c r="AL85" s="15"/>
      <c r="AM85" s="15"/>
      <c r="AN85" s="15"/>
      <c r="AO85" s="15"/>
      <c r="AP85" s="15"/>
      <c r="AQ85" s="21"/>
      <c r="AR85" s="15"/>
      <c r="AS85" s="15"/>
      <c r="AT85" s="15"/>
      <c r="AU85" s="15"/>
      <c r="AV85" s="15"/>
      <c r="AW85" s="15"/>
      <c r="AX85" s="21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5">
        <f t="shared" si="4"/>
        <v>26.317922013023324</v>
      </c>
      <c r="BK85" s="2"/>
      <c r="BL85" s="22">
        <v>28.192390192222099</v>
      </c>
      <c r="BM85" s="22">
        <v>27.707343000000002</v>
      </c>
      <c r="BN85" s="22">
        <v>28.797281219999999</v>
      </c>
      <c r="BO85" s="22">
        <v>30.0669</v>
      </c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5">
        <f t="shared" si="5"/>
        <v>28.690978603055527</v>
      </c>
      <c r="CQ85" s="23">
        <v>23.026110307560401</v>
      </c>
      <c r="CR85" s="23">
        <v>25.732165999999999</v>
      </c>
      <c r="CS85" s="23">
        <v>23.96661052</v>
      </c>
      <c r="CT85" s="23">
        <v>24.916699999999999</v>
      </c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5">
        <f t="shared" si="6"/>
        <v>24.410396706890097</v>
      </c>
    </row>
    <row r="86" spans="1:124">
      <c r="A86">
        <v>57</v>
      </c>
      <c r="B86" s="3">
        <v>32.929028140136097</v>
      </c>
      <c r="C86" s="3">
        <v>32.588596000000003</v>
      </c>
      <c r="D86" s="3">
        <v>33.407379419999998</v>
      </c>
      <c r="E86" s="3">
        <v>33.802999999999997</v>
      </c>
      <c r="F86" s="3"/>
      <c r="G86" s="3"/>
      <c r="H86" s="20"/>
      <c r="I86" s="20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5">
        <f t="shared" si="3"/>
        <v>33.182000890034018</v>
      </c>
      <c r="AF86" s="2"/>
      <c r="AG86" s="15">
        <v>26.081438619935401</v>
      </c>
      <c r="AH86" s="15">
        <v>28.770226000000001</v>
      </c>
      <c r="AI86" s="15">
        <v>25.57777931</v>
      </c>
      <c r="AJ86" s="15">
        <v>25.341899999999999</v>
      </c>
      <c r="AK86" s="15"/>
      <c r="AL86" s="15"/>
      <c r="AM86" s="15"/>
      <c r="AN86" s="15"/>
      <c r="AO86" s="15"/>
      <c r="AP86" s="15"/>
      <c r="AQ86" s="21"/>
      <c r="AR86" s="15"/>
      <c r="AS86" s="15"/>
      <c r="AT86" s="15"/>
      <c r="AU86" s="15"/>
      <c r="AV86" s="15"/>
      <c r="AW86" s="15"/>
      <c r="AX86" s="21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5">
        <f t="shared" si="4"/>
        <v>26.442835982483849</v>
      </c>
      <c r="BK86" s="2"/>
      <c r="BL86" s="22">
        <v>28.2901625459799</v>
      </c>
      <c r="BM86" s="22">
        <v>27.806916000000001</v>
      </c>
      <c r="BN86" s="22">
        <v>29.016345090000002</v>
      </c>
      <c r="BO86" s="22">
        <v>30.229199999999999</v>
      </c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5">
        <f t="shared" si="5"/>
        <v>28.835655908994973</v>
      </c>
      <c r="CQ86" s="23">
        <v>23.117016524784699</v>
      </c>
      <c r="CR86" s="23">
        <v>25.851827</v>
      </c>
      <c r="CS86" s="23">
        <v>24.063448439999998</v>
      </c>
      <c r="CT86" s="23">
        <v>24.9908</v>
      </c>
      <c r="CU86" s="23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5">
        <f t="shared" si="6"/>
        <v>24.505772991196174</v>
      </c>
    </row>
    <row r="87" spans="1:124">
      <c r="A87">
        <v>58</v>
      </c>
      <c r="B87" s="3">
        <v>33.1685469642822</v>
      </c>
      <c r="C87" s="3">
        <v>32.698160999999999</v>
      </c>
      <c r="D87" s="3">
        <v>33.55671255</v>
      </c>
      <c r="E87" s="3">
        <v>33.918300000000002</v>
      </c>
      <c r="F87" s="3"/>
      <c r="G87" s="3"/>
      <c r="H87" s="20"/>
      <c r="I87" s="20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5">
        <f t="shared" si="3"/>
        <v>33.33543012857055</v>
      </c>
      <c r="AF87" s="2"/>
      <c r="AG87" s="15">
        <v>26.2925008207507</v>
      </c>
      <c r="AH87" s="15">
        <v>28.900576999999998</v>
      </c>
      <c r="AI87" s="15">
        <v>25.707200400000001</v>
      </c>
      <c r="AJ87" s="15">
        <v>25.4772</v>
      </c>
      <c r="AK87" s="15"/>
      <c r="AL87" s="15"/>
      <c r="AM87" s="15"/>
      <c r="AN87" s="15"/>
      <c r="AO87" s="15"/>
      <c r="AP87" s="15"/>
      <c r="AQ87" s="21"/>
      <c r="AR87" s="15"/>
      <c r="AS87" s="15"/>
      <c r="AT87" s="15"/>
      <c r="AU87" s="15"/>
      <c r="AV87" s="15"/>
      <c r="AW87" s="15"/>
      <c r="AX87" s="21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5">
        <f t="shared" si="4"/>
        <v>26.594369555187676</v>
      </c>
      <c r="BK87" s="2"/>
      <c r="BL87" s="22">
        <v>28.384189787780599</v>
      </c>
      <c r="BM87" s="22">
        <v>27.916121</v>
      </c>
      <c r="BN87" s="22">
        <v>29.167039290000002</v>
      </c>
      <c r="BO87" s="22">
        <v>30.372499999999999</v>
      </c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5">
        <f t="shared" si="5"/>
        <v>28.959962519445153</v>
      </c>
      <c r="CQ87" s="23">
        <v>23.208983972460999</v>
      </c>
      <c r="CR87" s="23">
        <v>25.956772000000001</v>
      </c>
      <c r="CS87" s="23">
        <v>24.184662450000001</v>
      </c>
      <c r="CT87" s="23">
        <v>25.101600000000001</v>
      </c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5">
        <f t="shared" si="6"/>
        <v>24.613004605615252</v>
      </c>
    </row>
    <row r="88" spans="1:124">
      <c r="A88">
        <v>59</v>
      </c>
      <c r="B88" s="3">
        <v>33.2981108683095</v>
      </c>
      <c r="C88" s="3">
        <v>32.806831000000003</v>
      </c>
      <c r="D88" s="3">
        <v>33.66120042</v>
      </c>
      <c r="E88" s="3">
        <v>34.064900000000002</v>
      </c>
      <c r="F88" s="3"/>
      <c r="G88" s="3"/>
      <c r="H88" s="20"/>
      <c r="I88" s="20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5">
        <f t="shared" si="3"/>
        <v>33.457760572077376</v>
      </c>
      <c r="AF88" s="2"/>
      <c r="AG88" s="15">
        <v>26.501960803552201</v>
      </c>
      <c r="AH88" s="15">
        <v>29.008937</v>
      </c>
      <c r="AI88" s="15">
        <v>25.836248099999999</v>
      </c>
      <c r="AJ88" s="15">
        <v>25.589099999999998</v>
      </c>
      <c r="AK88" s="15"/>
      <c r="AL88" s="15"/>
      <c r="AM88" s="15"/>
      <c r="AN88" s="15"/>
      <c r="AO88" s="15"/>
      <c r="AP88" s="15"/>
      <c r="AQ88" s="21"/>
      <c r="AR88" s="15"/>
      <c r="AS88" s="15"/>
      <c r="AT88" s="15"/>
      <c r="AU88" s="15"/>
      <c r="AV88" s="15"/>
      <c r="AW88" s="15"/>
      <c r="AX88" s="21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5">
        <f t="shared" si="4"/>
        <v>26.734061475888048</v>
      </c>
      <c r="BK88" s="2"/>
      <c r="BL88" s="22">
        <v>28.5001574131892</v>
      </c>
      <c r="BM88" s="22">
        <v>28.053345</v>
      </c>
      <c r="BN88" s="22">
        <v>29.344330029999998</v>
      </c>
      <c r="BO88" s="22">
        <v>30.576799999999999</v>
      </c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5">
        <f t="shared" si="5"/>
        <v>29.118658110797298</v>
      </c>
      <c r="CQ88" s="23">
        <v>23.328692800471799</v>
      </c>
      <c r="CR88" s="23">
        <v>26.020441999999999</v>
      </c>
      <c r="CS88" s="23">
        <v>24.289570569999999</v>
      </c>
      <c r="CT88" s="23">
        <v>25.209</v>
      </c>
      <c r="CU88" s="23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5">
        <f t="shared" si="6"/>
        <v>24.71192634261795</v>
      </c>
    </row>
    <row r="89" spans="1:124">
      <c r="A89">
        <v>60</v>
      </c>
      <c r="B89" s="3">
        <v>33.550384559190199</v>
      </c>
      <c r="C89" s="3">
        <v>32.907432999999997</v>
      </c>
      <c r="D89" s="3">
        <v>33.757173940000001</v>
      </c>
      <c r="E89" s="3">
        <v>34.127099999999999</v>
      </c>
      <c r="F89" s="3"/>
      <c r="G89" s="3"/>
      <c r="H89" s="20"/>
      <c r="I89" s="20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5">
        <f t="shared" si="3"/>
        <v>33.585522874797547</v>
      </c>
      <c r="AF89" s="2"/>
      <c r="AG89" s="15">
        <v>26.664926112081702</v>
      </c>
      <c r="AH89" s="15">
        <v>29.138069999999999</v>
      </c>
      <c r="AI89" s="15">
        <v>25.975765590000002</v>
      </c>
      <c r="AJ89" s="15">
        <v>25.7104</v>
      </c>
      <c r="AK89" s="15"/>
      <c r="AL89" s="15"/>
      <c r="AM89" s="15"/>
      <c r="AN89" s="15"/>
      <c r="AO89" s="15"/>
      <c r="AP89" s="15"/>
      <c r="AQ89" s="21"/>
      <c r="AR89" s="15"/>
      <c r="AS89" s="15"/>
      <c r="AT89" s="15"/>
      <c r="AU89" s="15"/>
      <c r="AV89" s="15"/>
      <c r="AW89" s="15"/>
      <c r="AX89" s="21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5">
        <f t="shared" si="4"/>
        <v>26.872290425520426</v>
      </c>
      <c r="BK89" s="2"/>
      <c r="BL89" s="22">
        <v>28.614566336501301</v>
      </c>
      <c r="BM89" s="22">
        <v>28.144273999999999</v>
      </c>
      <c r="BN89" s="22">
        <v>29.510534459999999</v>
      </c>
      <c r="BO89" s="22">
        <v>30.689699999999998</v>
      </c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5">
        <f t="shared" si="5"/>
        <v>29.239768699125325</v>
      </c>
      <c r="CQ89" s="23">
        <v>23.442399424747901</v>
      </c>
      <c r="CR89" s="23">
        <v>26.089452000000001</v>
      </c>
      <c r="CS89" s="23">
        <v>24.3883227</v>
      </c>
      <c r="CT89" s="23">
        <v>25.316600000000001</v>
      </c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5">
        <f t="shared" si="6"/>
        <v>24.809193531186978</v>
      </c>
    </row>
    <row r="90" spans="1:124">
      <c r="A90">
        <v>61</v>
      </c>
      <c r="B90" s="3">
        <v>33.655299321523898</v>
      </c>
      <c r="C90" s="3">
        <v>33.022897</v>
      </c>
      <c r="D90" s="3">
        <v>33.89691011</v>
      </c>
      <c r="E90" s="3">
        <v>34.264899999999997</v>
      </c>
      <c r="F90" s="3"/>
      <c r="G90" s="3"/>
      <c r="H90" s="20"/>
      <c r="I90" s="20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5">
        <f t="shared" si="3"/>
        <v>33.710001607880969</v>
      </c>
      <c r="AF90" s="2"/>
      <c r="AG90" s="15">
        <v>26.799590849473201</v>
      </c>
      <c r="AH90" s="15">
        <v>29.290937</v>
      </c>
      <c r="AI90" s="15">
        <v>26.107320900000001</v>
      </c>
      <c r="AJ90" s="15">
        <v>25.785900000000002</v>
      </c>
      <c r="AK90" s="15"/>
      <c r="AL90" s="15"/>
      <c r="AM90" s="15"/>
      <c r="AN90" s="15"/>
      <c r="AO90" s="15"/>
      <c r="AP90" s="15"/>
      <c r="AQ90" s="21"/>
      <c r="AR90" s="15"/>
      <c r="AS90" s="15"/>
      <c r="AT90" s="15"/>
      <c r="AU90" s="15"/>
      <c r="AV90" s="15"/>
      <c r="AW90" s="15"/>
      <c r="AX90" s="21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5">
        <f t="shared" si="4"/>
        <v>26.995937187368302</v>
      </c>
      <c r="BK90" s="2"/>
      <c r="BL90" s="22">
        <v>28.7667754139643</v>
      </c>
      <c r="BM90" s="22">
        <v>28.263095</v>
      </c>
      <c r="BN90" s="22">
        <v>29.69706819</v>
      </c>
      <c r="BO90" s="22">
        <v>30.827000000000002</v>
      </c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5">
        <f t="shared" si="5"/>
        <v>29.388484650991074</v>
      </c>
      <c r="CQ90" s="23">
        <v>23.5674898440157</v>
      </c>
      <c r="CR90" s="23">
        <v>26.168873000000001</v>
      </c>
      <c r="CS90" s="23">
        <v>24.505853420000001</v>
      </c>
      <c r="CT90" s="23">
        <v>25.388400000000001</v>
      </c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5">
        <f t="shared" si="6"/>
        <v>24.907654066003925</v>
      </c>
    </row>
    <row r="91" spans="1:124">
      <c r="A91">
        <v>62</v>
      </c>
      <c r="B91" s="3">
        <v>33.739447959825199</v>
      </c>
      <c r="C91" s="3">
        <v>33.173808999999999</v>
      </c>
      <c r="D91" s="3">
        <v>34.010983500000002</v>
      </c>
      <c r="E91" s="3">
        <v>34.430399999999999</v>
      </c>
      <c r="F91" s="3"/>
      <c r="G91" s="3"/>
      <c r="H91" s="20"/>
      <c r="I91" s="20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5">
        <f t="shared" si="3"/>
        <v>33.838660114956298</v>
      </c>
      <c r="AF91" s="2"/>
      <c r="AG91" s="15">
        <v>26.897322949070201</v>
      </c>
      <c r="AH91" s="15">
        <v>29.416537999999999</v>
      </c>
      <c r="AI91" s="15">
        <v>26.216013480000001</v>
      </c>
      <c r="AJ91" s="15">
        <v>26.025500000000001</v>
      </c>
      <c r="AK91" s="15"/>
      <c r="AL91" s="15"/>
      <c r="AM91" s="15"/>
      <c r="AN91" s="15"/>
      <c r="AO91" s="15"/>
      <c r="AP91" s="15"/>
      <c r="AQ91" s="21"/>
      <c r="AR91" s="15"/>
      <c r="AS91" s="15"/>
      <c r="AT91" s="15"/>
      <c r="AU91" s="15"/>
      <c r="AV91" s="15"/>
      <c r="AW91" s="15"/>
      <c r="AX91" s="21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5">
        <f t="shared" si="4"/>
        <v>27.138843607267553</v>
      </c>
      <c r="BK91" s="2"/>
      <c r="BL91" s="22">
        <v>28.863160305185701</v>
      </c>
      <c r="BM91" s="22">
        <v>28.404084000000001</v>
      </c>
      <c r="BN91" s="22">
        <v>29.8841228</v>
      </c>
      <c r="BO91" s="22">
        <v>30.957000000000001</v>
      </c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5">
        <f t="shared" si="5"/>
        <v>29.527091776296423</v>
      </c>
      <c r="CQ91" s="23">
        <v>23.679239067193201</v>
      </c>
      <c r="CR91" s="23">
        <v>26.262675999999999</v>
      </c>
      <c r="CS91" s="23">
        <v>24.635441530000001</v>
      </c>
      <c r="CT91" s="23">
        <v>25.5</v>
      </c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5">
        <f t="shared" si="6"/>
        <v>25.0193391492983</v>
      </c>
    </row>
    <row r="92" spans="1:124">
      <c r="A92">
        <v>63</v>
      </c>
      <c r="B92" s="3">
        <v>33.924027481167002</v>
      </c>
      <c r="C92" s="3">
        <v>33.287560999999997</v>
      </c>
      <c r="D92" s="3">
        <v>34.156861329999998</v>
      </c>
      <c r="E92" s="3">
        <v>34.559699999999999</v>
      </c>
      <c r="F92" s="3"/>
      <c r="G92" s="3"/>
      <c r="H92" s="20"/>
      <c r="I92" s="20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5">
        <f t="shared" si="3"/>
        <v>33.982037452791751</v>
      </c>
      <c r="AF92" s="2"/>
      <c r="AG92" s="15">
        <v>27.1036437664002</v>
      </c>
      <c r="AH92" s="15">
        <v>29.517468999999998</v>
      </c>
      <c r="AI92" s="15">
        <v>26.347766379999999</v>
      </c>
      <c r="AJ92" s="15">
        <v>26.120200000000001</v>
      </c>
      <c r="AK92" s="15"/>
      <c r="AL92" s="15"/>
      <c r="AM92" s="15"/>
      <c r="AN92" s="15"/>
      <c r="AO92" s="15"/>
      <c r="AP92" s="15"/>
      <c r="AQ92" s="21"/>
      <c r="AR92" s="15"/>
      <c r="AS92" s="15"/>
      <c r="AT92" s="15"/>
      <c r="AU92" s="15"/>
      <c r="AV92" s="15"/>
      <c r="AW92" s="15"/>
      <c r="AX92" s="21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5">
        <f t="shared" si="4"/>
        <v>27.272269786600049</v>
      </c>
      <c r="BK92" s="2"/>
      <c r="BL92" s="22">
        <v>28.909716440863299</v>
      </c>
      <c r="BM92" s="22">
        <v>28.524729000000001</v>
      </c>
      <c r="BN92" s="22">
        <v>30.070034029999999</v>
      </c>
      <c r="BO92" s="22">
        <v>31.078900000000001</v>
      </c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5">
        <f t="shared" si="5"/>
        <v>29.645844867715827</v>
      </c>
      <c r="CQ92" s="23">
        <v>23.759969579847699</v>
      </c>
      <c r="CR92" s="23">
        <v>26.383317000000002</v>
      </c>
      <c r="CS92" s="23">
        <v>24.756843369999999</v>
      </c>
      <c r="CT92" s="23">
        <v>25.623699999999999</v>
      </c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5">
        <f t="shared" si="6"/>
        <v>25.130957487461924</v>
      </c>
    </row>
    <row r="93" spans="1:124">
      <c r="A93">
        <v>64</v>
      </c>
      <c r="B93" s="3">
        <v>34.104533667805498</v>
      </c>
      <c r="C93" s="3">
        <v>33.397055999999999</v>
      </c>
      <c r="D93" s="3">
        <v>34.278348680000001</v>
      </c>
      <c r="E93" s="3">
        <v>34.718499999999999</v>
      </c>
      <c r="F93" s="3"/>
      <c r="G93" s="3"/>
      <c r="H93" s="20"/>
      <c r="I93" s="20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5">
        <f t="shared" si="3"/>
        <v>34.124609586951372</v>
      </c>
      <c r="AF93" s="2"/>
      <c r="AG93" s="15">
        <v>27.224489614007599</v>
      </c>
      <c r="AH93" s="15">
        <v>29.61533</v>
      </c>
      <c r="AI93" s="15">
        <v>26.482948799999999</v>
      </c>
      <c r="AJ93" s="15">
        <v>26.3476</v>
      </c>
      <c r="AK93" s="15"/>
      <c r="AL93" s="15"/>
      <c r="AM93" s="15"/>
      <c r="AN93" s="15"/>
      <c r="AO93" s="15"/>
      <c r="AP93" s="15"/>
      <c r="AQ93" s="21"/>
      <c r="AR93" s="15"/>
      <c r="AS93" s="15"/>
      <c r="AT93" s="15"/>
      <c r="AU93" s="15"/>
      <c r="AV93" s="15"/>
      <c r="AW93" s="15"/>
      <c r="AX93" s="21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5">
        <f t="shared" si="4"/>
        <v>27.417592103501899</v>
      </c>
      <c r="BK93" s="2"/>
      <c r="BL93" s="22">
        <v>29.024301036975</v>
      </c>
      <c r="BM93" s="22">
        <v>28.594460999999999</v>
      </c>
      <c r="BN93" s="22">
        <v>30.2604857</v>
      </c>
      <c r="BO93" s="22">
        <v>31.1723</v>
      </c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5">
        <f t="shared" si="5"/>
        <v>29.762886934243753</v>
      </c>
      <c r="CQ93" s="23">
        <v>23.799436374288799</v>
      </c>
      <c r="CR93" s="23">
        <v>26.477993999999999</v>
      </c>
      <c r="CS93" s="23">
        <v>24.854573739999999</v>
      </c>
      <c r="CT93" s="23">
        <v>25.714400000000001</v>
      </c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5">
        <f t="shared" si="6"/>
        <v>25.211601028572201</v>
      </c>
    </row>
    <row r="94" spans="1:124">
      <c r="A94">
        <v>65</v>
      </c>
      <c r="B94" s="3">
        <v>34.186957167652501</v>
      </c>
      <c r="C94" s="3">
        <v>33.542560999999999</v>
      </c>
      <c r="D94" s="3">
        <v>34.419364860000002</v>
      </c>
      <c r="E94" s="3">
        <v>34.814500000000002</v>
      </c>
      <c r="F94" s="3"/>
      <c r="G94" s="3"/>
      <c r="H94" s="20"/>
      <c r="I94" s="20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5">
        <f t="shared" ref="AE94:AE128" si="7">AVERAGE(B94:AD94)</f>
        <v>34.240845756913124</v>
      </c>
      <c r="AF94" s="2"/>
      <c r="AG94" s="15">
        <v>27.420861213018501</v>
      </c>
      <c r="AH94" s="15">
        <v>29.757615000000001</v>
      </c>
      <c r="AI94" s="15">
        <v>26.624307720000001</v>
      </c>
      <c r="AJ94" s="15">
        <v>26.5807</v>
      </c>
      <c r="AK94" s="15"/>
      <c r="AL94" s="15"/>
      <c r="AM94" s="15"/>
      <c r="AN94" s="15"/>
      <c r="AO94" s="15"/>
      <c r="AP94" s="15"/>
      <c r="AQ94" s="21"/>
      <c r="AR94" s="15"/>
      <c r="AS94" s="15"/>
      <c r="AT94" s="15"/>
      <c r="AU94" s="15"/>
      <c r="AV94" s="15"/>
      <c r="AW94" s="15"/>
      <c r="AX94" s="21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5">
        <f t="shared" ref="BJ94:BJ128" si="8">AVERAGE(AG94:BI94)</f>
        <v>27.595870983254628</v>
      </c>
      <c r="BK94" s="2"/>
      <c r="BL94" s="22">
        <v>29.0959714446353</v>
      </c>
      <c r="BM94" s="22">
        <v>28.676397000000001</v>
      </c>
      <c r="BN94" s="22">
        <v>30.423592809999999</v>
      </c>
      <c r="BO94" s="22">
        <v>31.290299999999998</v>
      </c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5">
        <f t="shared" ref="CO94:CO128" si="9">AVERAGE(BL94:CN94)</f>
        <v>29.871565313658827</v>
      </c>
      <c r="CQ94" s="23">
        <v>23.903023918295201</v>
      </c>
      <c r="CR94" s="23">
        <v>26.546126999999998</v>
      </c>
      <c r="CS94" s="23">
        <v>24.97769336</v>
      </c>
      <c r="CT94" s="23">
        <v>25.796700000000001</v>
      </c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5">
        <f t="shared" ref="DT94:DT128" si="10">AVERAGE(CQ94:DS94)</f>
        <v>25.305886069573802</v>
      </c>
    </row>
    <row r="95" spans="1:124">
      <c r="A95">
        <v>66</v>
      </c>
      <c r="B95" s="3">
        <v>34.291949232603002</v>
      </c>
      <c r="C95" s="3">
        <v>33.658155999999998</v>
      </c>
      <c r="D95" s="3">
        <v>34.567456239999999</v>
      </c>
      <c r="E95" s="3">
        <v>34.927999999999997</v>
      </c>
      <c r="F95" s="3"/>
      <c r="G95" s="3"/>
      <c r="H95" s="20"/>
      <c r="I95" s="20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5">
        <f t="shared" si="7"/>
        <v>34.361390368150751</v>
      </c>
      <c r="AF95" s="2"/>
      <c r="AG95" s="15">
        <v>27.537903299119002</v>
      </c>
      <c r="AH95" s="15">
        <v>29.889735999999999</v>
      </c>
      <c r="AI95" s="15">
        <v>26.733162889999999</v>
      </c>
      <c r="AJ95" s="15">
        <v>26.642199999999999</v>
      </c>
      <c r="AK95" s="15"/>
      <c r="AL95" s="15"/>
      <c r="AM95" s="15"/>
      <c r="AN95" s="15"/>
      <c r="AO95" s="15"/>
      <c r="AP95" s="15"/>
      <c r="AQ95" s="21"/>
      <c r="AR95" s="15"/>
      <c r="AS95" s="15"/>
      <c r="AT95" s="15"/>
      <c r="AU95" s="15"/>
      <c r="AV95" s="15"/>
      <c r="AW95" s="15"/>
      <c r="AX95" s="21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5">
        <f t="shared" si="8"/>
        <v>27.70075054727975</v>
      </c>
      <c r="BK95" s="2"/>
      <c r="BL95" s="22">
        <v>29.160104700075099</v>
      </c>
      <c r="BM95" s="22">
        <v>28.838386</v>
      </c>
      <c r="BN95" s="22">
        <v>30.583702599999999</v>
      </c>
      <c r="BO95" s="22">
        <v>31.417200000000001</v>
      </c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5">
        <f t="shared" si="9"/>
        <v>29.999848325018775</v>
      </c>
      <c r="CQ95" s="23">
        <v>23.973418304640699</v>
      </c>
      <c r="CR95" s="23">
        <v>26.633206000000001</v>
      </c>
      <c r="CS95" s="23">
        <v>25.07985777</v>
      </c>
      <c r="CT95" s="23">
        <v>25.923500000000001</v>
      </c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5">
        <f t="shared" si="10"/>
        <v>25.402495518660178</v>
      </c>
    </row>
    <row r="96" spans="1:124">
      <c r="A96">
        <v>67</v>
      </c>
      <c r="B96" s="3">
        <v>34.346692096152402</v>
      </c>
      <c r="C96" s="3">
        <v>33.790137999999999</v>
      </c>
      <c r="D96" s="3">
        <v>34.690086190000002</v>
      </c>
      <c r="E96" s="3">
        <v>35.025500000000001</v>
      </c>
      <c r="F96" s="3"/>
      <c r="G96" s="3"/>
      <c r="H96" s="20"/>
      <c r="I96" s="20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5">
        <f t="shared" si="7"/>
        <v>34.463104071538105</v>
      </c>
      <c r="AF96" s="2"/>
      <c r="AG96" s="15">
        <v>27.686129940690499</v>
      </c>
      <c r="AH96" s="15">
        <v>29.985355999999999</v>
      </c>
      <c r="AI96" s="15">
        <v>26.879605600000001</v>
      </c>
      <c r="AJ96" s="15">
        <v>26.860900000000001</v>
      </c>
      <c r="AK96" s="15"/>
      <c r="AL96" s="15"/>
      <c r="AM96" s="15"/>
      <c r="AN96" s="15"/>
      <c r="AO96" s="15"/>
      <c r="AP96" s="15"/>
      <c r="AQ96" s="21"/>
      <c r="AR96" s="15"/>
      <c r="AS96" s="15"/>
      <c r="AT96" s="15"/>
      <c r="AU96" s="15"/>
      <c r="AV96" s="15"/>
      <c r="AW96" s="15"/>
      <c r="AX96" s="21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5">
        <f t="shared" si="8"/>
        <v>27.852997885172627</v>
      </c>
      <c r="BK96" s="2"/>
      <c r="BL96" s="22">
        <v>29.223219315860501</v>
      </c>
      <c r="BM96" s="22">
        <v>28.942252</v>
      </c>
      <c r="BN96" s="22">
        <v>30.732148710000001</v>
      </c>
      <c r="BO96" s="22">
        <v>31.585100000000001</v>
      </c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5">
        <f t="shared" si="9"/>
        <v>30.120680006465125</v>
      </c>
      <c r="CQ96" s="23">
        <v>24.0990352494529</v>
      </c>
      <c r="CR96" s="23">
        <v>26.775296999999998</v>
      </c>
      <c r="CS96" s="23">
        <v>25.22272147</v>
      </c>
      <c r="CT96" s="23">
        <v>26.0335</v>
      </c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5">
        <f t="shared" si="10"/>
        <v>25.532638429863226</v>
      </c>
    </row>
    <row r="97" spans="1:124">
      <c r="A97">
        <v>68</v>
      </c>
      <c r="B97" s="3">
        <v>34.454591080403901</v>
      </c>
      <c r="C97" s="3">
        <v>33.933883999999999</v>
      </c>
      <c r="D97" s="3">
        <v>34.835475860000003</v>
      </c>
      <c r="E97" s="3">
        <v>35.255400000000002</v>
      </c>
      <c r="F97" s="3"/>
      <c r="G97" s="3"/>
      <c r="H97" s="20"/>
      <c r="I97" s="20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5">
        <f t="shared" si="7"/>
        <v>34.61983773510098</v>
      </c>
      <c r="AF97" s="2"/>
      <c r="AG97" s="15">
        <v>27.8504937047244</v>
      </c>
      <c r="AH97" s="15">
        <v>30.114429999999999</v>
      </c>
      <c r="AI97" s="15">
        <v>27.008332379999999</v>
      </c>
      <c r="AJ97" s="15">
        <v>27.012</v>
      </c>
      <c r="AK97" s="15"/>
      <c r="AL97" s="15"/>
      <c r="AM97" s="15"/>
      <c r="AN97" s="15"/>
      <c r="AO97" s="15"/>
      <c r="AP97" s="15"/>
      <c r="AQ97" s="21"/>
      <c r="AR97" s="15"/>
      <c r="AS97" s="15"/>
      <c r="AT97" s="15"/>
      <c r="AU97" s="15"/>
      <c r="AV97" s="15"/>
      <c r="AW97" s="15"/>
      <c r="AX97" s="21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5">
        <f t="shared" si="8"/>
        <v>27.996314021181099</v>
      </c>
      <c r="BK97" s="2"/>
      <c r="BL97" s="22">
        <v>29.2741066612361</v>
      </c>
      <c r="BM97" s="22">
        <v>29.071726999999999</v>
      </c>
      <c r="BN97" s="22">
        <v>30.92799874</v>
      </c>
      <c r="BO97" s="22">
        <v>31.7483</v>
      </c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5">
        <f t="shared" si="9"/>
        <v>30.255533100309023</v>
      </c>
      <c r="CQ97" s="23">
        <v>24.203666125869901</v>
      </c>
      <c r="CR97" s="23">
        <v>26.85849</v>
      </c>
      <c r="CS97" s="23">
        <v>25.34384712</v>
      </c>
      <c r="CT97" s="23">
        <v>26.189399999999999</v>
      </c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5">
        <f t="shared" si="10"/>
        <v>25.648850811467476</v>
      </c>
    </row>
    <row r="98" spans="1:124">
      <c r="A98">
        <v>69</v>
      </c>
      <c r="B98" s="3">
        <v>34.565341660450997</v>
      </c>
      <c r="C98" s="3">
        <v>34.088433000000002</v>
      </c>
      <c r="D98" s="3">
        <v>35.01283763</v>
      </c>
      <c r="E98" s="3">
        <v>35.534199999999998</v>
      </c>
      <c r="F98" s="3"/>
      <c r="G98" s="3"/>
      <c r="H98" s="20"/>
      <c r="I98" s="20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5">
        <f t="shared" si="7"/>
        <v>34.800203072612753</v>
      </c>
      <c r="AF98" s="2"/>
      <c r="AG98" s="15">
        <v>28.055518279878701</v>
      </c>
      <c r="AH98" s="15">
        <v>30.262740000000001</v>
      </c>
      <c r="AI98" s="15">
        <v>27.1392776</v>
      </c>
      <c r="AJ98" s="15">
        <v>27.0806</v>
      </c>
      <c r="AK98" s="15"/>
      <c r="AL98" s="15"/>
      <c r="AM98" s="15"/>
      <c r="AN98" s="15"/>
      <c r="AO98" s="15"/>
      <c r="AP98" s="15"/>
      <c r="AQ98" s="21"/>
      <c r="AR98" s="15"/>
      <c r="AS98" s="15"/>
      <c r="AT98" s="15"/>
      <c r="AU98" s="15"/>
      <c r="AV98" s="15"/>
      <c r="AW98" s="15"/>
      <c r="AX98" s="21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5">
        <f t="shared" si="8"/>
        <v>28.134533969969677</v>
      </c>
      <c r="BK98" s="2"/>
      <c r="BL98" s="22">
        <v>29.430598213303899</v>
      </c>
      <c r="BM98" s="22">
        <v>29.158003999999998</v>
      </c>
      <c r="BN98" s="22">
        <v>31.09630447</v>
      </c>
      <c r="BO98" s="22">
        <v>31.898399999999999</v>
      </c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5">
        <f t="shared" si="9"/>
        <v>30.395826670825972</v>
      </c>
      <c r="CQ98" s="23">
        <v>24.288308426196199</v>
      </c>
      <c r="CR98" s="23">
        <v>26.986180000000001</v>
      </c>
      <c r="CS98" s="23">
        <v>25.445864190000002</v>
      </c>
      <c r="CT98" s="23">
        <v>26.257400000000001</v>
      </c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5">
        <f t="shared" si="10"/>
        <v>25.744438154049053</v>
      </c>
    </row>
    <row r="99" spans="1:124">
      <c r="A99">
        <v>70</v>
      </c>
      <c r="B99" s="3">
        <v>34.725771495322803</v>
      </c>
      <c r="C99" s="3">
        <v>34.257311000000001</v>
      </c>
      <c r="D99" s="3">
        <v>35.16603997</v>
      </c>
      <c r="E99" s="3">
        <v>35.6233</v>
      </c>
      <c r="F99" s="3"/>
      <c r="G99" s="3"/>
      <c r="H99" s="20"/>
      <c r="I99" s="20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5">
        <f t="shared" si="7"/>
        <v>34.943105616330698</v>
      </c>
      <c r="AF99" s="2"/>
      <c r="AG99" s="15">
        <v>28.231376994930098</v>
      </c>
      <c r="AH99" s="15">
        <v>30.416131</v>
      </c>
      <c r="AI99" s="15">
        <v>27.269674439999999</v>
      </c>
      <c r="AJ99" s="15">
        <v>27.247</v>
      </c>
      <c r="AK99" s="15"/>
      <c r="AL99" s="15"/>
      <c r="AM99" s="15"/>
      <c r="AN99" s="15"/>
      <c r="AO99" s="15"/>
      <c r="AP99" s="15"/>
      <c r="AQ99" s="21"/>
      <c r="AR99" s="15"/>
      <c r="AS99" s="15"/>
      <c r="AT99" s="15"/>
      <c r="AU99" s="15"/>
      <c r="AV99" s="15"/>
      <c r="AW99" s="15"/>
      <c r="AX99" s="21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5">
        <f t="shared" si="8"/>
        <v>28.291045608732524</v>
      </c>
      <c r="BK99" s="2"/>
      <c r="BL99" s="22">
        <v>29.4805576766617</v>
      </c>
      <c r="BM99" s="22">
        <v>29.259004999999998</v>
      </c>
      <c r="BN99" s="22">
        <v>31.24776546</v>
      </c>
      <c r="BO99" s="22">
        <v>32.034399999999998</v>
      </c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5">
        <f t="shared" si="9"/>
        <v>30.505432034165423</v>
      </c>
      <c r="CQ99" s="23">
        <v>24.389753990622999</v>
      </c>
      <c r="CR99" s="23">
        <v>27.065670999999998</v>
      </c>
      <c r="CS99" s="23">
        <v>25.575101159999999</v>
      </c>
      <c r="CT99" s="23">
        <v>26.358899999999998</v>
      </c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5">
        <f t="shared" si="10"/>
        <v>25.847356537655749</v>
      </c>
    </row>
    <row r="100" spans="1:124">
      <c r="A100">
        <v>71</v>
      </c>
      <c r="B100" s="3">
        <v>34.808135418148197</v>
      </c>
      <c r="C100" s="3">
        <v>34.410812</v>
      </c>
      <c r="D100" s="3">
        <v>35.287886620000002</v>
      </c>
      <c r="E100" s="3">
        <v>35.729900000000001</v>
      </c>
      <c r="F100" s="3"/>
      <c r="G100" s="3"/>
      <c r="H100" s="20"/>
      <c r="I100" s="20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5">
        <f t="shared" si="7"/>
        <v>35.05918350953705</v>
      </c>
      <c r="AF100" s="2"/>
      <c r="AG100" s="15">
        <v>28.349406161779701</v>
      </c>
      <c r="AH100" s="15">
        <v>30.563091</v>
      </c>
      <c r="AI100" s="15">
        <v>27.425793899999999</v>
      </c>
      <c r="AJ100" s="15">
        <v>27.305399999999999</v>
      </c>
      <c r="AK100" s="15"/>
      <c r="AL100" s="15"/>
      <c r="AM100" s="15"/>
      <c r="AN100" s="15"/>
      <c r="AO100" s="15"/>
      <c r="AP100" s="15"/>
      <c r="AQ100" s="21"/>
      <c r="AR100" s="15"/>
      <c r="AS100" s="15"/>
      <c r="AT100" s="15"/>
      <c r="AU100" s="15"/>
      <c r="AV100" s="15"/>
      <c r="AW100" s="15"/>
      <c r="AX100" s="21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5">
        <f t="shared" si="8"/>
        <v>28.410922765444923</v>
      </c>
      <c r="BK100" s="2"/>
      <c r="BL100" s="22">
        <v>29.606916843562299</v>
      </c>
      <c r="BM100" s="22">
        <v>29.353268</v>
      </c>
      <c r="BN100" s="22">
        <v>31.393061429999999</v>
      </c>
      <c r="BO100" s="22">
        <v>32.163600000000002</v>
      </c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5">
        <f t="shared" si="9"/>
        <v>30.629211568390577</v>
      </c>
      <c r="CQ100" s="23">
        <v>24.534395380803499</v>
      </c>
      <c r="CR100" s="23">
        <v>27.141905000000001</v>
      </c>
      <c r="CS100" s="23">
        <v>25.709003589999998</v>
      </c>
      <c r="CT100" s="23">
        <v>26.488499999999998</v>
      </c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5">
        <f t="shared" si="10"/>
        <v>25.968450992700873</v>
      </c>
    </row>
    <row r="101" spans="1:124">
      <c r="A101">
        <v>72</v>
      </c>
      <c r="B101" s="3">
        <v>34.909609356179097</v>
      </c>
      <c r="C101" s="3">
        <v>34.468305999999998</v>
      </c>
      <c r="D101" s="3">
        <v>35.414002859999997</v>
      </c>
      <c r="E101" s="3">
        <v>35.838799999999999</v>
      </c>
      <c r="F101" s="3"/>
      <c r="G101" s="3"/>
      <c r="H101" s="20"/>
      <c r="I101" s="20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5">
        <f t="shared" si="7"/>
        <v>35.157679554044776</v>
      </c>
      <c r="AF101" s="2"/>
      <c r="AG101" s="15">
        <v>28.467789825146401</v>
      </c>
      <c r="AH101" s="15">
        <v>30.675609999999999</v>
      </c>
      <c r="AI101" s="15">
        <v>27.56415153</v>
      </c>
      <c r="AJ101" s="15">
        <v>27.4666</v>
      </c>
      <c r="AK101" s="15"/>
      <c r="AL101" s="15"/>
      <c r="AM101" s="15"/>
      <c r="AN101" s="15"/>
      <c r="AO101" s="15"/>
      <c r="AP101" s="15"/>
      <c r="AQ101" s="21"/>
      <c r="AR101" s="15"/>
      <c r="AS101" s="15"/>
      <c r="AT101" s="15"/>
      <c r="AU101" s="15"/>
      <c r="AV101" s="15"/>
      <c r="AW101" s="15"/>
      <c r="AX101" s="21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5">
        <f t="shared" si="8"/>
        <v>28.543537838786602</v>
      </c>
      <c r="BK101" s="2"/>
      <c r="BL101" s="22">
        <v>29.6880228552956</v>
      </c>
      <c r="BM101" s="22">
        <v>29.442741999999999</v>
      </c>
      <c r="BN101" s="22">
        <v>31.569885639999999</v>
      </c>
      <c r="BO101" s="22">
        <v>32.260100000000001</v>
      </c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5">
        <f t="shared" si="9"/>
        <v>30.7401876238239</v>
      </c>
      <c r="CQ101" s="23">
        <v>24.6881509297517</v>
      </c>
      <c r="CR101" s="23">
        <v>27.215329000000001</v>
      </c>
      <c r="CS101" s="23">
        <v>25.841334790000001</v>
      </c>
      <c r="CT101" s="23">
        <v>26.532599999999999</v>
      </c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5">
        <f t="shared" si="10"/>
        <v>26.069353679937926</v>
      </c>
    </row>
    <row r="102" spans="1:124">
      <c r="A102">
        <v>73</v>
      </c>
      <c r="B102" s="3">
        <v>35.032485442817503</v>
      </c>
      <c r="C102" s="3">
        <v>34.633260999999997</v>
      </c>
      <c r="D102" s="3">
        <v>35.563334169999997</v>
      </c>
      <c r="E102" s="3">
        <v>36.048400000000001</v>
      </c>
      <c r="F102" s="3"/>
      <c r="G102" s="3"/>
      <c r="H102" s="20"/>
      <c r="I102" s="20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5">
        <f t="shared" si="7"/>
        <v>35.319370153204375</v>
      </c>
      <c r="AF102" s="2"/>
      <c r="AG102" s="15">
        <v>28.792191337289999</v>
      </c>
      <c r="AH102" s="15">
        <v>30.872841000000001</v>
      </c>
      <c r="AI102" s="15">
        <v>27.721197709999998</v>
      </c>
      <c r="AJ102" s="15">
        <v>27.586300000000001</v>
      </c>
      <c r="AK102" s="15"/>
      <c r="AL102" s="15"/>
      <c r="AM102" s="15"/>
      <c r="AN102" s="15"/>
      <c r="AO102" s="15"/>
      <c r="AP102" s="15"/>
      <c r="AQ102" s="21"/>
      <c r="AR102" s="15"/>
      <c r="AS102" s="15"/>
      <c r="AT102" s="15"/>
      <c r="AU102" s="15"/>
      <c r="AV102" s="15"/>
      <c r="AW102" s="15"/>
      <c r="AX102" s="21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5">
        <f t="shared" si="8"/>
        <v>28.743132511822502</v>
      </c>
      <c r="BK102" s="2"/>
      <c r="BL102" s="22">
        <v>29.799874315076401</v>
      </c>
      <c r="BM102" s="22">
        <v>29.572595</v>
      </c>
      <c r="BN102" s="22">
        <v>31.736833910000001</v>
      </c>
      <c r="BO102" s="22">
        <v>32.367899999999999</v>
      </c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5">
        <f t="shared" si="9"/>
        <v>30.869300806269102</v>
      </c>
      <c r="CQ102" s="23">
        <v>24.779549862861199</v>
      </c>
      <c r="CR102" s="23">
        <v>27.286577999999999</v>
      </c>
      <c r="CS102" s="23">
        <v>26.006002949999999</v>
      </c>
      <c r="CT102" s="23">
        <v>26.724699999999999</v>
      </c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5">
        <f t="shared" si="10"/>
        <v>26.199207703215297</v>
      </c>
    </row>
    <row r="103" spans="1:124">
      <c r="A103">
        <v>74</v>
      </c>
      <c r="B103" s="3">
        <v>35.128529477788902</v>
      </c>
      <c r="C103" s="3">
        <v>34.797871999999998</v>
      </c>
      <c r="D103" s="3">
        <v>35.67867536</v>
      </c>
      <c r="E103" s="3">
        <v>36.102200000000003</v>
      </c>
      <c r="F103" s="3"/>
      <c r="G103" s="3"/>
      <c r="H103" s="20"/>
      <c r="I103" s="20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5">
        <f t="shared" si="7"/>
        <v>35.426819209447224</v>
      </c>
      <c r="AF103" s="2"/>
      <c r="AG103" s="15">
        <v>28.911766334469299</v>
      </c>
      <c r="AH103" s="15">
        <v>31.046759000000002</v>
      </c>
      <c r="AI103" s="15">
        <v>27.862124850000001</v>
      </c>
      <c r="AJ103" s="15">
        <v>27.662199999999999</v>
      </c>
      <c r="AK103" s="15"/>
      <c r="AL103" s="15"/>
      <c r="AM103" s="15"/>
      <c r="AN103" s="15"/>
      <c r="AO103" s="15"/>
      <c r="AP103" s="15"/>
      <c r="AQ103" s="21"/>
      <c r="AR103" s="15"/>
      <c r="AS103" s="15"/>
      <c r="AT103" s="15"/>
      <c r="AU103" s="15"/>
      <c r="AV103" s="15"/>
      <c r="AW103" s="15"/>
      <c r="AX103" s="21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5">
        <f t="shared" si="8"/>
        <v>28.870712546117325</v>
      </c>
      <c r="BK103" s="2"/>
      <c r="BL103" s="22">
        <v>29.984625827860398</v>
      </c>
      <c r="BM103" s="22">
        <v>29.702380000000002</v>
      </c>
      <c r="BN103" s="22">
        <v>31.88107175</v>
      </c>
      <c r="BO103" s="22">
        <v>32.432000000000002</v>
      </c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5">
        <f t="shared" si="9"/>
        <v>31.000019394465102</v>
      </c>
      <c r="CQ103" s="23">
        <v>24.872558804575899</v>
      </c>
      <c r="CR103" s="23">
        <v>27.365167</v>
      </c>
      <c r="CS103" s="23">
        <v>26.13334781</v>
      </c>
      <c r="CT103" s="23">
        <v>26.853899999999999</v>
      </c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5">
        <f t="shared" si="10"/>
        <v>26.306243403643975</v>
      </c>
    </row>
    <row r="104" spans="1:124">
      <c r="A104">
        <v>75</v>
      </c>
      <c r="B104" s="3">
        <v>35.318416143435201</v>
      </c>
      <c r="C104" s="3">
        <v>34.946227999999998</v>
      </c>
      <c r="D104" s="3">
        <v>35.84839899</v>
      </c>
      <c r="E104" s="3">
        <v>36.261899999999997</v>
      </c>
      <c r="F104" s="3"/>
      <c r="G104" s="3"/>
      <c r="H104" s="20"/>
      <c r="I104" s="20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5">
        <f t="shared" si="7"/>
        <v>35.593735783358795</v>
      </c>
      <c r="AF104" s="2"/>
      <c r="AG104" s="15">
        <v>29.187418124311399</v>
      </c>
      <c r="AH104" s="15">
        <v>31.158816000000002</v>
      </c>
      <c r="AI104" s="15">
        <v>28.012710040000002</v>
      </c>
      <c r="AJ104" s="15">
        <v>27.788599999999999</v>
      </c>
      <c r="AK104" s="15"/>
      <c r="AL104" s="15"/>
      <c r="AM104" s="15"/>
      <c r="AN104" s="15"/>
      <c r="AO104" s="15"/>
      <c r="AP104" s="15"/>
      <c r="AQ104" s="21"/>
      <c r="AR104" s="15"/>
      <c r="AS104" s="15"/>
      <c r="AT104" s="15"/>
      <c r="AU104" s="15"/>
      <c r="AV104" s="15"/>
      <c r="AW104" s="15"/>
      <c r="AX104" s="21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5">
        <f t="shared" si="8"/>
        <v>29.03688604107785</v>
      </c>
      <c r="BK104" s="2"/>
      <c r="BL104" s="22">
        <v>30.080016352441302</v>
      </c>
      <c r="BM104" s="22">
        <v>29.791305999999999</v>
      </c>
      <c r="BN104" s="22">
        <v>32.062504850000003</v>
      </c>
      <c r="BO104" s="22">
        <v>32.559100000000001</v>
      </c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5">
        <f t="shared" si="9"/>
        <v>31.123231800610327</v>
      </c>
      <c r="CQ104" s="23">
        <v>24.9749440022571</v>
      </c>
      <c r="CR104" s="23">
        <v>27.464046</v>
      </c>
      <c r="CS104" s="23">
        <v>26.242103610000001</v>
      </c>
      <c r="CT104" s="23">
        <v>26.9681</v>
      </c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5">
        <f t="shared" si="10"/>
        <v>26.412298403064277</v>
      </c>
    </row>
    <row r="105" spans="1:124">
      <c r="A105">
        <v>76</v>
      </c>
      <c r="B105" s="3">
        <v>35.461325656091802</v>
      </c>
      <c r="C105" s="3">
        <v>35.047821999999996</v>
      </c>
      <c r="D105" s="3">
        <v>35.979971140000004</v>
      </c>
      <c r="E105" s="3">
        <v>36.327800000000003</v>
      </c>
      <c r="F105" s="3"/>
      <c r="G105" s="3"/>
      <c r="H105" s="20"/>
      <c r="I105" s="20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5">
        <f t="shared" si="7"/>
        <v>35.704229699022953</v>
      </c>
      <c r="AF105" s="2"/>
      <c r="AG105" s="15">
        <v>29.388425741220502</v>
      </c>
      <c r="AH105" s="15">
        <v>31.313051999999999</v>
      </c>
      <c r="AI105" s="15">
        <v>28.171408079999999</v>
      </c>
      <c r="AJ105" s="15">
        <v>28.026800000000001</v>
      </c>
      <c r="AK105" s="15"/>
      <c r="AL105" s="15"/>
      <c r="AM105" s="15"/>
      <c r="AN105" s="15"/>
      <c r="AO105" s="15"/>
      <c r="AP105" s="15"/>
      <c r="AQ105" s="21"/>
      <c r="AR105" s="15"/>
      <c r="AS105" s="15"/>
      <c r="AT105" s="15"/>
      <c r="AU105" s="15"/>
      <c r="AV105" s="15"/>
      <c r="AW105" s="15"/>
      <c r="AX105" s="21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5">
        <f t="shared" si="8"/>
        <v>29.224921455305129</v>
      </c>
      <c r="BK105" s="2"/>
      <c r="BL105" s="22">
        <v>30.178889434267798</v>
      </c>
      <c r="BM105" s="22">
        <v>29.889869000000001</v>
      </c>
      <c r="BN105" s="22">
        <v>32.23297385</v>
      </c>
      <c r="BO105" s="22">
        <v>32.630499999999998</v>
      </c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5">
        <f t="shared" si="9"/>
        <v>31.233058071066949</v>
      </c>
      <c r="CQ105" s="23">
        <v>25.090347277861799</v>
      </c>
      <c r="CR105" s="23">
        <v>27.563168000000001</v>
      </c>
      <c r="CS105" s="23">
        <v>26.343465649999999</v>
      </c>
      <c r="CT105" s="23">
        <v>27.089700000000001</v>
      </c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5">
        <f t="shared" si="10"/>
        <v>26.521670231965452</v>
      </c>
    </row>
    <row r="106" spans="1:124">
      <c r="A106">
        <v>77</v>
      </c>
      <c r="B106" s="3">
        <v>35.651389173366098</v>
      </c>
      <c r="C106" s="3">
        <v>35.218494999999997</v>
      </c>
      <c r="D106" s="3">
        <v>36.108151239999998</v>
      </c>
      <c r="E106" s="3">
        <v>36.412199999999999</v>
      </c>
      <c r="F106" s="3"/>
      <c r="G106" s="3"/>
      <c r="H106" s="20"/>
      <c r="I106" s="20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5">
        <f t="shared" si="7"/>
        <v>35.847558853341525</v>
      </c>
      <c r="AF106" s="2"/>
      <c r="AG106" s="15">
        <v>29.529375880621402</v>
      </c>
      <c r="AH106" s="15">
        <v>31.426487999999999</v>
      </c>
      <c r="AI106" s="15">
        <v>28.32273872</v>
      </c>
      <c r="AJ106" s="15">
        <v>28.3186</v>
      </c>
      <c r="AK106" s="15"/>
      <c r="AL106" s="15"/>
      <c r="AM106" s="15"/>
      <c r="AN106" s="15"/>
      <c r="AO106" s="15"/>
      <c r="AP106" s="15"/>
      <c r="AQ106" s="21"/>
      <c r="AR106" s="15"/>
      <c r="AS106" s="15"/>
      <c r="AT106" s="15"/>
      <c r="AU106" s="15"/>
      <c r="AV106" s="15"/>
      <c r="AW106" s="15"/>
      <c r="AX106" s="21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5">
        <f t="shared" si="8"/>
        <v>29.39930065015535</v>
      </c>
      <c r="BK106" s="2"/>
      <c r="BL106" s="22">
        <v>30.315521975459799</v>
      </c>
      <c r="BM106" s="22">
        <v>30.020316999999999</v>
      </c>
      <c r="BN106" s="22">
        <v>32.390774589999999</v>
      </c>
      <c r="BO106" s="22">
        <v>32.725499999999997</v>
      </c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5">
        <f t="shared" si="9"/>
        <v>31.363028391364946</v>
      </c>
      <c r="CQ106" s="23">
        <v>25.238940036791998</v>
      </c>
      <c r="CR106" s="23">
        <v>27.685279000000001</v>
      </c>
      <c r="CS106" s="23">
        <v>26.435023749999999</v>
      </c>
      <c r="CT106" s="23">
        <v>27.252500000000001</v>
      </c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5">
        <f t="shared" si="10"/>
        <v>26.652935696697998</v>
      </c>
    </row>
    <row r="107" spans="1:124">
      <c r="A107">
        <v>78</v>
      </c>
      <c r="B107" s="3">
        <v>35.767846794323098</v>
      </c>
      <c r="C107" s="3">
        <v>35.378275000000002</v>
      </c>
      <c r="D107" s="3">
        <v>36.238674269999997</v>
      </c>
      <c r="E107" s="3">
        <v>36.596800000000002</v>
      </c>
      <c r="F107" s="3"/>
      <c r="G107" s="3"/>
      <c r="H107" s="20"/>
      <c r="I107" s="20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5">
        <f t="shared" si="7"/>
        <v>35.995399016080775</v>
      </c>
      <c r="AF107" s="2"/>
      <c r="AG107" s="15">
        <v>29.680114370083899</v>
      </c>
      <c r="AH107" s="15">
        <v>31.579820999999999</v>
      </c>
      <c r="AI107" s="15">
        <v>28.50640142</v>
      </c>
      <c r="AJ107" s="15">
        <v>28.562000000000001</v>
      </c>
      <c r="AK107" s="15"/>
      <c r="AL107" s="15"/>
      <c r="AM107" s="15"/>
      <c r="AN107" s="15"/>
      <c r="AO107" s="15"/>
      <c r="AP107" s="15"/>
      <c r="AQ107" s="21"/>
      <c r="AR107" s="15"/>
      <c r="AS107" s="15"/>
      <c r="AT107" s="15"/>
      <c r="AU107" s="15"/>
      <c r="AV107" s="15"/>
      <c r="AW107" s="15"/>
      <c r="AX107" s="21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5">
        <f t="shared" si="8"/>
        <v>29.582084197520974</v>
      </c>
      <c r="BK107" s="2"/>
      <c r="BL107" s="22">
        <v>30.472238586236301</v>
      </c>
      <c r="BM107" s="22">
        <v>30.172284000000001</v>
      </c>
      <c r="BN107" s="22">
        <v>32.560078099999998</v>
      </c>
      <c r="BO107" s="22">
        <v>32.831299999999999</v>
      </c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5">
        <f t="shared" si="9"/>
        <v>31.508975171559076</v>
      </c>
      <c r="CQ107" s="23">
        <v>25.402404760312098</v>
      </c>
      <c r="CR107" s="23">
        <v>27.806950000000001</v>
      </c>
      <c r="CS107" s="23">
        <v>26.532245079999999</v>
      </c>
      <c r="CT107" s="23">
        <v>27.352799999999998</v>
      </c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5">
        <f t="shared" si="10"/>
        <v>26.773599960078023</v>
      </c>
    </row>
    <row r="108" spans="1:124">
      <c r="A108">
        <v>79</v>
      </c>
      <c r="B108" s="3">
        <v>35.911864592348998</v>
      </c>
      <c r="C108" s="3">
        <v>35.578071000000001</v>
      </c>
      <c r="D108" s="3">
        <v>36.361808910000001</v>
      </c>
      <c r="E108" s="3">
        <v>36.733499999999999</v>
      </c>
      <c r="F108" s="3"/>
      <c r="G108" s="3"/>
      <c r="H108" s="20"/>
      <c r="I108" s="20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5">
        <f t="shared" si="7"/>
        <v>36.146311125587246</v>
      </c>
      <c r="AF108" s="2"/>
      <c r="AG108" s="15">
        <v>29.893297748295701</v>
      </c>
      <c r="AH108" s="15">
        <v>31.702556000000001</v>
      </c>
      <c r="AI108" s="15">
        <v>28.661007179999999</v>
      </c>
      <c r="AJ108" s="15">
        <v>28.743400000000001</v>
      </c>
      <c r="AK108" s="15"/>
      <c r="AL108" s="15"/>
      <c r="AM108" s="15"/>
      <c r="AN108" s="15"/>
      <c r="AO108" s="15"/>
      <c r="AP108" s="15"/>
      <c r="AQ108" s="21"/>
      <c r="AR108" s="15"/>
      <c r="AS108" s="15"/>
      <c r="AT108" s="15"/>
      <c r="AU108" s="15"/>
      <c r="AV108" s="15"/>
      <c r="AW108" s="15"/>
      <c r="AX108" s="21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5">
        <f t="shared" si="8"/>
        <v>29.750065232073929</v>
      </c>
      <c r="BK108" s="2"/>
      <c r="BL108" s="22">
        <v>30.648760394815099</v>
      </c>
      <c r="BM108" s="22">
        <v>30.262898</v>
      </c>
      <c r="BN108" s="22">
        <v>32.699124380000001</v>
      </c>
      <c r="BO108" s="22">
        <v>33.011899999999997</v>
      </c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5">
        <f t="shared" si="9"/>
        <v>31.655670693703776</v>
      </c>
      <c r="CQ108" s="23">
        <v>25.474711853890199</v>
      </c>
      <c r="CR108" s="23">
        <v>27.947073</v>
      </c>
      <c r="CS108" s="23">
        <v>26.6592272</v>
      </c>
      <c r="CT108" s="23">
        <v>27.4559</v>
      </c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5">
        <f t="shared" si="10"/>
        <v>26.884228013472551</v>
      </c>
    </row>
    <row r="109" spans="1:124">
      <c r="A109">
        <v>80</v>
      </c>
      <c r="B109" s="3">
        <v>36.035872567836201</v>
      </c>
      <c r="C109" s="3">
        <v>35.707957</v>
      </c>
      <c r="D109" s="3">
        <v>36.517002099999999</v>
      </c>
      <c r="E109" s="3">
        <v>36.870399999999997</v>
      </c>
      <c r="F109" s="3"/>
      <c r="G109" s="3"/>
      <c r="H109" s="20"/>
      <c r="I109" s="20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5">
        <f t="shared" si="7"/>
        <v>36.282807916959051</v>
      </c>
      <c r="AF109" s="2"/>
      <c r="AG109" s="15">
        <v>30.053111987099999</v>
      </c>
      <c r="AH109" s="15">
        <v>31.855899999999998</v>
      </c>
      <c r="AI109" s="15">
        <v>28.813005709999999</v>
      </c>
      <c r="AJ109" s="15">
        <v>28.955100000000002</v>
      </c>
      <c r="AK109" s="15"/>
      <c r="AL109" s="15"/>
      <c r="AM109" s="15"/>
      <c r="AN109" s="15"/>
      <c r="AO109" s="15"/>
      <c r="AP109" s="15"/>
      <c r="AQ109" s="21"/>
      <c r="AR109" s="15"/>
      <c r="AS109" s="15"/>
      <c r="AT109" s="15"/>
      <c r="AU109" s="15"/>
      <c r="AV109" s="15"/>
      <c r="AW109" s="15"/>
      <c r="AX109" s="21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5">
        <f t="shared" si="8"/>
        <v>29.919279424275</v>
      </c>
      <c r="BK109" s="2"/>
      <c r="BL109" s="22">
        <v>30.8032964971087</v>
      </c>
      <c r="BM109" s="22">
        <v>30.348469000000001</v>
      </c>
      <c r="BN109" s="22">
        <v>32.841926290000004</v>
      </c>
      <c r="BO109" s="22">
        <v>33.095700000000001</v>
      </c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5">
        <f t="shared" si="9"/>
        <v>31.772347946777174</v>
      </c>
      <c r="CQ109" s="23">
        <v>25.619685197672499</v>
      </c>
      <c r="CR109" s="23">
        <v>28.045928</v>
      </c>
      <c r="CS109" s="23">
        <v>26.80154486</v>
      </c>
      <c r="CT109" s="23">
        <v>27.602599999999999</v>
      </c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5">
        <f t="shared" si="10"/>
        <v>27.017439514418122</v>
      </c>
    </row>
    <row r="110" spans="1:124">
      <c r="A110">
        <v>81</v>
      </c>
      <c r="B110" s="3">
        <v>36.234974966312102</v>
      </c>
      <c r="C110" s="3">
        <v>35.867201000000001</v>
      </c>
      <c r="D110" s="3">
        <v>36.683551489999999</v>
      </c>
      <c r="E110" s="3">
        <v>37.049799999999998</v>
      </c>
      <c r="F110" s="3"/>
      <c r="G110" s="3"/>
      <c r="H110" s="20"/>
      <c r="I110" s="20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5">
        <f t="shared" si="7"/>
        <v>36.458881864078023</v>
      </c>
      <c r="AF110" s="2"/>
      <c r="AG110" s="15">
        <v>30.179343308097199</v>
      </c>
      <c r="AH110" s="15">
        <v>31.998764999999999</v>
      </c>
      <c r="AI110" s="15">
        <v>28.97767816</v>
      </c>
      <c r="AJ110" s="15">
        <v>29.129200000000001</v>
      </c>
      <c r="AK110" s="15"/>
      <c r="AL110" s="15"/>
      <c r="AM110" s="15"/>
      <c r="AN110" s="15"/>
      <c r="AO110" s="15"/>
      <c r="AP110" s="15"/>
      <c r="AQ110" s="21"/>
      <c r="AR110" s="15"/>
      <c r="AS110" s="15"/>
      <c r="AT110" s="15"/>
      <c r="AU110" s="15"/>
      <c r="AV110" s="15"/>
      <c r="AW110" s="15"/>
      <c r="AX110" s="21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5">
        <f t="shared" si="8"/>
        <v>30.071246617024297</v>
      </c>
      <c r="BK110" s="2"/>
      <c r="BL110" s="22">
        <v>30.9091196771714</v>
      </c>
      <c r="BM110" s="22">
        <v>30.452175</v>
      </c>
      <c r="BN110" s="22">
        <v>33.011983499999999</v>
      </c>
      <c r="BO110" s="22">
        <v>33.1417</v>
      </c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5">
        <f t="shared" si="9"/>
        <v>31.87874454429285</v>
      </c>
      <c r="CQ110" s="23">
        <v>25.771943755942601</v>
      </c>
      <c r="CR110" s="23">
        <v>28.140242000000001</v>
      </c>
      <c r="CS110" s="23">
        <v>26.965038029999999</v>
      </c>
      <c r="CT110" s="23">
        <v>27.7544</v>
      </c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5">
        <f t="shared" si="10"/>
        <v>27.157905946485652</v>
      </c>
    </row>
    <row r="111" spans="1:124">
      <c r="A111">
        <v>82</v>
      </c>
      <c r="B111" s="3">
        <v>36.346357809260098</v>
      </c>
      <c r="C111" s="3">
        <v>35.981048000000001</v>
      </c>
      <c r="D111" s="3">
        <v>36.844922160000003</v>
      </c>
      <c r="E111" s="3">
        <v>37.1875</v>
      </c>
      <c r="F111" s="3"/>
      <c r="G111" s="3"/>
      <c r="H111" s="20"/>
      <c r="I111" s="20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5">
        <f t="shared" si="7"/>
        <v>36.589956992315024</v>
      </c>
      <c r="AF111" s="2"/>
      <c r="AG111" s="15">
        <v>30.316592709551301</v>
      </c>
      <c r="AH111" s="15">
        <v>32.138337</v>
      </c>
      <c r="AI111" s="15">
        <v>29.18176008</v>
      </c>
      <c r="AJ111" s="15">
        <v>29.224900000000002</v>
      </c>
      <c r="AK111" s="15"/>
      <c r="AL111" s="15"/>
      <c r="AM111" s="15"/>
      <c r="AN111" s="15"/>
      <c r="AO111" s="15"/>
      <c r="AP111" s="15"/>
      <c r="AQ111" s="21"/>
      <c r="AR111" s="15"/>
      <c r="AS111" s="15"/>
      <c r="AT111" s="15"/>
      <c r="AU111" s="15"/>
      <c r="AV111" s="15"/>
      <c r="AW111" s="15"/>
      <c r="AX111" s="21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5">
        <f t="shared" si="8"/>
        <v>30.215397447387826</v>
      </c>
      <c r="BK111" s="2"/>
      <c r="BL111" s="22">
        <v>30.9837455834314</v>
      </c>
      <c r="BM111" s="22">
        <v>30.557859000000001</v>
      </c>
      <c r="BN111" s="22">
        <v>33.155719840000003</v>
      </c>
      <c r="BO111" s="22">
        <v>33.2742</v>
      </c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5">
        <f t="shared" si="9"/>
        <v>31.992881105857855</v>
      </c>
      <c r="CQ111" s="23">
        <v>25.876660620882198</v>
      </c>
      <c r="CR111" s="23">
        <v>28.251861000000002</v>
      </c>
      <c r="CS111" s="23">
        <v>27.124946529999999</v>
      </c>
      <c r="CT111" s="23">
        <v>27.887599999999999</v>
      </c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5">
        <f t="shared" si="10"/>
        <v>27.285267037720551</v>
      </c>
    </row>
    <row r="112" spans="1:124">
      <c r="A112">
        <v>83</v>
      </c>
      <c r="B112" s="3">
        <v>36.472181970162303</v>
      </c>
      <c r="C112" s="3">
        <v>36.152411000000001</v>
      </c>
      <c r="D112" s="3">
        <v>36.97785691</v>
      </c>
      <c r="E112" s="3">
        <v>37.340499999999999</v>
      </c>
      <c r="F112" s="3"/>
      <c r="G112" s="3"/>
      <c r="H112" s="20"/>
      <c r="I112" s="20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5">
        <f t="shared" si="7"/>
        <v>36.735737470040576</v>
      </c>
      <c r="AF112" s="2"/>
      <c r="AG112" s="15">
        <v>30.556051586537102</v>
      </c>
      <c r="AH112" s="15">
        <v>32.321399</v>
      </c>
      <c r="AI112" s="15">
        <v>29.377092860000001</v>
      </c>
      <c r="AJ112" s="15">
        <v>29.421500000000002</v>
      </c>
      <c r="AK112" s="15"/>
      <c r="AL112" s="15"/>
      <c r="AM112" s="15"/>
      <c r="AN112" s="15"/>
      <c r="AO112" s="15"/>
      <c r="AP112" s="15"/>
      <c r="AQ112" s="21"/>
      <c r="AR112" s="15"/>
      <c r="AS112" s="15"/>
      <c r="AT112" s="15"/>
      <c r="AU112" s="15"/>
      <c r="AV112" s="15"/>
      <c r="AW112" s="15"/>
      <c r="AX112" s="21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5">
        <f t="shared" si="8"/>
        <v>30.419010861634277</v>
      </c>
      <c r="BK112" s="2"/>
      <c r="BL112" s="22">
        <v>31.117058230427698</v>
      </c>
      <c r="BM112" s="22">
        <v>30.709699000000001</v>
      </c>
      <c r="BN112" s="22">
        <v>33.276356329999999</v>
      </c>
      <c r="BO112" s="22">
        <v>33.377400000000002</v>
      </c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5">
        <f t="shared" si="9"/>
        <v>32.120128390106927</v>
      </c>
      <c r="CQ112" s="23">
        <v>26.0252940208326</v>
      </c>
      <c r="CR112" s="23">
        <v>28.410017</v>
      </c>
      <c r="CS112" s="23">
        <v>27.293185380000001</v>
      </c>
      <c r="CT112" s="23">
        <v>28.084599999999998</v>
      </c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5">
        <f t="shared" si="10"/>
        <v>27.453274100208148</v>
      </c>
    </row>
    <row r="113" spans="1:124">
      <c r="A113">
        <v>84</v>
      </c>
      <c r="B113" s="3">
        <v>36.581783783283903</v>
      </c>
      <c r="C113" s="3">
        <v>36.320490999999997</v>
      </c>
      <c r="D113" s="3">
        <v>37.125403980000002</v>
      </c>
      <c r="E113" s="3">
        <v>37.452100000000002</v>
      </c>
      <c r="F113" s="3"/>
      <c r="G113" s="3"/>
      <c r="H113" s="20"/>
      <c r="I113" s="20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5">
        <f t="shared" si="7"/>
        <v>36.869944690820972</v>
      </c>
      <c r="AF113" s="2"/>
      <c r="AG113" s="15">
        <v>30.800974425907199</v>
      </c>
      <c r="AH113" s="15">
        <v>32.510294999999999</v>
      </c>
      <c r="AI113" s="15">
        <v>29.54207297</v>
      </c>
      <c r="AJ113" s="15">
        <v>29.806000000000001</v>
      </c>
      <c r="AK113" s="15"/>
      <c r="AL113" s="15"/>
      <c r="AM113" s="15"/>
      <c r="AN113" s="15"/>
      <c r="AO113" s="15"/>
      <c r="AP113" s="15"/>
      <c r="AQ113" s="21"/>
      <c r="AR113" s="15"/>
      <c r="AS113" s="15"/>
      <c r="AT113" s="15"/>
      <c r="AU113" s="15"/>
      <c r="AV113" s="15"/>
      <c r="AW113" s="15"/>
      <c r="AX113" s="21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5">
        <f t="shared" si="8"/>
        <v>30.664835598976797</v>
      </c>
      <c r="BK113" s="2"/>
      <c r="BL113" s="22">
        <v>31.241970707840999</v>
      </c>
      <c r="BM113" s="22">
        <v>30.821982999999999</v>
      </c>
      <c r="BN113" s="22">
        <v>33.406015869999997</v>
      </c>
      <c r="BO113" s="22">
        <v>33.518700000000003</v>
      </c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5">
        <f t="shared" si="9"/>
        <v>32.247167394460249</v>
      </c>
      <c r="CQ113" s="23">
        <v>26.1925661705158</v>
      </c>
      <c r="CR113" s="23">
        <v>28.544335</v>
      </c>
      <c r="CS113" s="23">
        <v>27.522589270000001</v>
      </c>
      <c r="CT113" s="23">
        <v>28.311</v>
      </c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5">
        <f t="shared" si="10"/>
        <v>27.642622610128953</v>
      </c>
    </row>
    <row r="114" spans="1:124">
      <c r="A114">
        <v>85</v>
      </c>
      <c r="B114" s="3">
        <v>36.662082145720397</v>
      </c>
      <c r="C114" s="3">
        <v>36.472430000000003</v>
      </c>
      <c r="D114" s="3">
        <v>37.328825729999998</v>
      </c>
      <c r="E114" s="3">
        <v>37.575299999999999</v>
      </c>
      <c r="F114" s="3"/>
      <c r="G114" s="3"/>
      <c r="H114" s="20"/>
      <c r="I114" s="20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5">
        <f t="shared" si="7"/>
        <v>37.009659468930103</v>
      </c>
      <c r="AF114" s="2"/>
      <c r="AG114" s="15">
        <v>31.081980411360998</v>
      </c>
      <c r="AH114" s="15">
        <v>32.673690000000001</v>
      </c>
      <c r="AI114" s="15">
        <v>29.709002810000001</v>
      </c>
      <c r="AJ114" s="15">
        <v>30.0871</v>
      </c>
      <c r="AK114" s="15"/>
      <c r="AL114" s="15"/>
      <c r="AM114" s="15"/>
      <c r="AN114" s="15"/>
      <c r="AO114" s="15"/>
      <c r="AP114" s="15"/>
      <c r="AQ114" s="21"/>
      <c r="AR114" s="15"/>
      <c r="AS114" s="15"/>
      <c r="AT114" s="15"/>
      <c r="AU114" s="15"/>
      <c r="AV114" s="15"/>
      <c r="AW114" s="15"/>
      <c r="AX114" s="21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5">
        <f t="shared" si="8"/>
        <v>30.887943305340251</v>
      </c>
      <c r="BK114" s="2"/>
      <c r="BL114" s="22">
        <v>31.370571867527499</v>
      </c>
      <c r="BM114" s="22">
        <v>30.945058</v>
      </c>
      <c r="BN114" s="22">
        <v>33.535697200000001</v>
      </c>
      <c r="BO114" s="22">
        <v>33.639299999999999</v>
      </c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5">
        <f t="shared" si="9"/>
        <v>32.372656766881875</v>
      </c>
      <c r="CQ114" s="23">
        <v>26.316176143140702</v>
      </c>
      <c r="CR114" s="23">
        <v>28.657706999999998</v>
      </c>
      <c r="CS114" s="23">
        <v>27.700688</v>
      </c>
      <c r="CT114" s="23">
        <v>28.497900000000001</v>
      </c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/>
      <c r="DT114" s="5">
        <f t="shared" si="10"/>
        <v>27.793117785785174</v>
      </c>
    </row>
    <row r="115" spans="1:124">
      <c r="A115">
        <v>86</v>
      </c>
      <c r="B115" s="3">
        <v>36.742661435238197</v>
      </c>
      <c r="C115" s="3">
        <v>36.612538999999998</v>
      </c>
      <c r="D115" s="3">
        <v>37.493735909999998</v>
      </c>
      <c r="E115" s="3">
        <v>37.789200000000001</v>
      </c>
      <c r="F115" s="3"/>
      <c r="G115" s="3"/>
      <c r="H115" s="20"/>
      <c r="I115" s="20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5">
        <f t="shared" si="7"/>
        <v>37.159534086309549</v>
      </c>
      <c r="AF115" s="2"/>
      <c r="AG115" s="15">
        <v>31.252880682432298</v>
      </c>
      <c r="AH115" s="15">
        <v>32.897897999999998</v>
      </c>
      <c r="AI115" s="15">
        <v>29.912346410000001</v>
      </c>
      <c r="AJ115" s="15">
        <v>30.2804</v>
      </c>
      <c r="AK115" s="15"/>
      <c r="AL115" s="15"/>
      <c r="AM115" s="15"/>
      <c r="AN115" s="15"/>
      <c r="AO115" s="15"/>
      <c r="AP115" s="15"/>
      <c r="AQ115" s="21"/>
      <c r="AR115" s="15"/>
      <c r="AS115" s="15"/>
      <c r="AT115" s="15"/>
      <c r="AU115" s="15"/>
      <c r="AV115" s="15"/>
      <c r="AW115" s="15"/>
      <c r="AX115" s="21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5">
        <f t="shared" si="8"/>
        <v>31.085881273108075</v>
      </c>
      <c r="BK115" s="2"/>
      <c r="BL115" s="22">
        <v>31.470595087026702</v>
      </c>
      <c r="BM115" s="22">
        <v>31.114664999999999</v>
      </c>
      <c r="BN115" s="22">
        <v>33.664933140000002</v>
      </c>
      <c r="BO115" s="22">
        <v>33.727499999999999</v>
      </c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5">
        <f t="shared" si="9"/>
        <v>32.494423306756673</v>
      </c>
      <c r="CQ115" s="23">
        <v>26.503563598320198</v>
      </c>
      <c r="CR115" s="23">
        <v>28.730559</v>
      </c>
      <c r="CS115" s="23">
        <v>27.84552729</v>
      </c>
      <c r="CT115" s="23">
        <v>28.642099999999999</v>
      </c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5">
        <f t="shared" si="10"/>
        <v>27.930437472080051</v>
      </c>
    </row>
    <row r="116" spans="1:124">
      <c r="A116">
        <v>87</v>
      </c>
      <c r="B116" s="3">
        <v>36.8473289041454</v>
      </c>
      <c r="C116" s="3">
        <v>36.790180999999997</v>
      </c>
      <c r="D116" s="3">
        <v>37.669020189999998</v>
      </c>
      <c r="E116" s="3">
        <v>38.047199999999997</v>
      </c>
      <c r="F116" s="3"/>
      <c r="G116" s="3"/>
      <c r="H116" s="20"/>
      <c r="I116" s="20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5">
        <f t="shared" si="7"/>
        <v>37.338432523536348</v>
      </c>
      <c r="AF116" s="2"/>
      <c r="AG116" s="15">
        <v>31.4210288132514</v>
      </c>
      <c r="AH116" s="15">
        <v>33.143223999999996</v>
      </c>
      <c r="AI116" s="15">
        <v>30.141521789999999</v>
      </c>
      <c r="AJ116" s="15">
        <v>30.618600000000001</v>
      </c>
      <c r="AK116" s="15"/>
      <c r="AL116" s="15"/>
      <c r="AM116" s="15"/>
      <c r="AN116" s="15"/>
      <c r="AO116" s="15"/>
      <c r="AP116" s="15"/>
      <c r="AQ116" s="21"/>
      <c r="AR116" s="15"/>
      <c r="AS116" s="15"/>
      <c r="AT116" s="15"/>
      <c r="AU116" s="15"/>
      <c r="AV116" s="15"/>
      <c r="AW116" s="15"/>
      <c r="AX116" s="21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5">
        <f t="shared" si="8"/>
        <v>31.33109365081285</v>
      </c>
      <c r="BK116" s="2"/>
      <c r="BL116" s="22">
        <v>31.5840947364233</v>
      </c>
      <c r="BM116" s="22">
        <v>31.270381</v>
      </c>
      <c r="BN116" s="22">
        <v>33.813284629999998</v>
      </c>
      <c r="BO116" s="22">
        <v>33.880099999999999</v>
      </c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5">
        <f t="shared" si="9"/>
        <v>32.636965091605823</v>
      </c>
      <c r="CQ116" s="23">
        <v>26.740301981072701</v>
      </c>
      <c r="CR116" s="23">
        <v>28.850486</v>
      </c>
      <c r="CS116" s="23">
        <v>28.01629973</v>
      </c>
      <c r="CT116" s="23">
        <v>28.819199999999999</v>
      </c>
      <c r="CU116" s="23"/>
      <c r="CV116" s="23"/>
      <c r="CW116" s="23"/>
      <c r="CX116" s="23"/>
      <c r="CY116" s="23"/>
      <c r="CZ116" s="23"/>
      <c r="DA116" s="23"/>
      <c r="DB116" s="23"/>
      <c r="DC116" s="23"/>
      <c r="DD116" s="23"/>
      <c r="DE116" s="23"/>
      <c r="DF116" s="23"/>
      <c r="DG116" s="23"/>
      <c r="DH116" s="23"/>
      <c r="DI116" s="23"/>
      <c r="DJ116" s="23"/>
      <c r="DK116" s="23"/>
      <c r="DL116" s="23"/>
      <c r="DM116" s="23"/>
      <c r="DN116" s="23"/>
      <c r="DO116" s="23"/>
      <c r="DP116" s="23"/>
      <c r="DQ116" s="23"/>
      <c r="DR116" s="23"/>
      <c r="DS116" s="23"/>
      <c r="DT116" s="5">
        <f t="shared" si="10"/>
        <v>28.106571927768172</v>
      </c>
    </row>
    <row r="117" spans="1:124">
      <c r="A117">
        <v>88</v>
      </c>
      <c r="B117" s="3">
        <v>37.025325983117902</v>
      </c>
      <c r="C117" s="3">
        <v>36.974449</v>
      </c>
      <c r="D117" s="3">
        <v>37.818685500000001</v>
      </c>
      <c r="E117" s="3">
        <v>38.196800000000003</v>
      </c>
      <c r="F117" s="3"/>
      <c r="G117" s="3"/>
      <c r="H117" s="20"/>
      <c r="I117" s="20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5">
        <f t="shared" si="7"/>
        <v>37.503815120779478</v>
      </c>
      <c r="AF117" s="2"/>
      <c r="AG117" s="15">
        <v>31.516714080752902</v>
      </c>
      <c r="AH117" s="15">
        <v>33.300991000000003</v>
      </c>
      <c r="AI117" s="15">
        <v>30.385874229999999</v>
      </c>
      <c r="AJ117" s="15">
        <v>30.966999999999999</v>
      </c>
      <c r="AK117" s="15"/>
      <c r="AL117" s="15"/>
      <c r="AM117" s="15"/>
      <c r="AN117" s="15"/>
      <c r="AO117" s="15"/>
      <c r="AP117" s="15"/>
      <c r="AQ117" s="21"/>
      <c r="AR117" s="15"/>
      <c r="AS117" s="15"/>
      <c r="AT117" s="15"/>
      <c r="AU117" s="15"/>
      <c r="AV117" s="15"/>
      <c r="AW117" s="15"/>
      <c r="AX117" s="21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5">
        <f t="shared" si="8"/>
        <v>31.542644827688225</v>
      </c>
      <c r="BK117" s="2"/>
      <c r="BL117" s="22">
        <v>31.707934597974301</v>
      </c>
      <c r="BM117" s="22">
        <v>31.430647</v>
      </c>
      <c r="BN117" s="22">
        <v>33.961042190000001</v>
      </c>
      <c r="BO117" s="22">
        <v>33.969200000000001</v>
      </c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5">
        <f t="shared" si="9"/>
        <v>32.767205946993577</v>
      </c>
      <c r="CQ117" s="23">
        <v>26.879424545763602</v>
      </c>
      <c r="CR117" s="23">
        <v>28.994268999999999</v>
      </c>
      <c r="CS117" s="23">
        <v>28.186194889999999</v>
      </c>
      <c r="CT117" s="23">
        <v>29.062899999999999</v>
      </c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5">
        <f t="shared" si="10"/>
        <v>28.280697108940899</v>
      </c>
    </row>
    <row r="118" spans="1:124">
      <c r="A118">
        <v>89</v>
      </c>
      <c r="B118" s="3">
        <v>37.1916651334205</v>
      </c>
      <c r="C118" s="3">
        <v>37.162832999999999</v>
      </c>
      <c r="D118" s="3">
        <v>37.985490740000003</v>
      </c>
      <c r="E118" s="3">
        <v>38.3003</v>
      </c>
      <c r="F118" s="3"/>
      <c r="G118" s="3"/>
      <c r="H118" s="20"/>
      <c r="I118" s="20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5">
        <f t="shared" si="7"/>
        <v>37.660072218355126</v>
      </c>
      <c r="AF118" s="2"/>
      <c r="AG118" s="15">
        <v>31.793130921918099</v>
      </c>
      <c r="AH118" s="15">
        <v>33.487881000000002</v>
      </c>
      <c r="AI118" s="15">
        <v>30.620882900000002</v>
      </c>
      <c r="AJ118" s="15">
        <v>31.296099999999999</v>
      </c>
      <c r="AK118" s="15"/>
      <c r="AL118" s="15"/>
      <c r="AM118" s="15"/>
      <c r="AN118" s="15"/>
      <c r="AO118" s="15"/>
      <c r="AP118" s="15"/>
      <c r="AQ118" s="21"/>
      <c r="AR118" s="15"/>
      <c r="AS118" s="15"/>
      <c r="AT118" s="15"/>
      <c r="AU118" s="15"/>
      <c r="AV118" s="15"/>
      <c r="AW118" s="15"/>
      <c r="AX118" s="21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5">
        <f t="shared" si="8"/>
        <v>31.799498705479522</v>
      </c>
      <c r="BK118" s="2"/>
      <c r="BL118" s="22">
        <v>31.788541597217002</v>
      </c>
      <c r="BM118" s="22">
        <v>31.561208000000001</v>
      </c>
      <c r="BN118" s="22">
        <v>34.107151780000002</v>
      </c>
      <c r="BO118" s="22">
        <v>34.119399999999999</v>
      </c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22"/>
      <c r="CG118" s="22"/>
      <c r="CH118" s="22"/>
      <c r="CI118" s="22"/>
      <c r="CJ118" s="22"/>
      <c r="CK118" s="22"/>
      <c r="CL118" s="22"/>
      <c r="CM118" s="22"/>
      <c r="CN118" s="22"/>
      <c r="CO118" s="5">
        <f t="shared" si="9"/>
        <v>32.894075344304255</v>
      </c>
      <c r="CQ118" s="23">
        <v>27.126138760756302</v>
      </c>
      <c r="CR118" s="23">
        <v>29.148413000000001</v>
      </c>
      <c r="CS118" s="23">
        <v>28.373114900000001</v>
      </c>
      <c r="CT118" s="23">
        <v>29.2013</v>
      </c>
      <c r="CU118" s="23"/>
      <c r="CV118" s="23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/>
      <c r="DT118" s="5">
        <f t="shared" si="10"/>
        <v>28.462241665189076</v>
      </c>
    </row>
    <row r="119" spans="1:124">
      <c r="A119">
        <v>90</v>
      </c>
      <c r="B119" s="3">
        <v>37.331809132574797</v>
      </c>
      <c r="C119" s="3">
        <v>37.320053999999999</v>
      </c>
      <c r="D119" s="3">
        <v>38.183085429999998</v>
      </c>
      <c r="E119" s="3">
        <v>38.533799999999999</v>
      </c>
      <c r="F119" s="3"/>
      <c r="G119" s="3"/>
      <c r="H119" s="20"/>
      <c r="I119" s="20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5">
        <f t="shared" si="7"/>
        <v>37.842187140643702</v>
      </c>
      <c r="AF119" s="2"/>
      <c r="AG119" s="15">
        <v>32.084403234303302</v>
      </c>
      <c r="AH119" s="15">
        <v>33.704689000000002</v>
      </c>
      <c r="AI119" s="15">
        <v>30.832828979999999</v>
      </c>
      <c r="AJ119" s="15">
        <v>31.429099999999998</v>
      </c>
      <c r="AK119" s="15"/>
      <c r="AL119" s="15"/>
      <c r="AM119" s="15"/>
      <c r="AN119" s="15"/>
      <c r="AO119" s="15"/>
      <c r="AP119" s="15"/>
      <c r="AQ119" s="21"/>
      <c r="AR119" s="15"/>
      <c r="AS119" s="15"/>
      <c r="AT119" s="15"/>
      <c r="AU119" s="15"/>
      <c r="AV119" s="15"/>
      <c r="AW119" s="15"/>
      <c r="AX119" s="21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5">
        <f t="shared" si="8"/>
        <v>32.012755303575823</v>
      </c>
      <c r="BK119" s="2"/>
      <c r="BL119" s="22">
        <v>31.866512216615899</v>
      </c>
      <c r="BM119" s="22">
        <v>31.701222999999999</v>
      </c>
      <c r="BN119" s="22">
        <v>34.249193890000001</v>
      </c>
      <c r="BO119" s="22">
        <v>34.255099999999999</v>
      </c>
      <c r="BP119" s="22"/>
      <c r="BQ119" s="22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5">
        <f t="shared" si="9"/>
        <v>33.018007276653975</v>
      </c>
      <c r="CQ119" s="23">
        <v>27.281353334537901</v>
      </c>
      <c r="CR119" s="23">
        <v>29.297467999999999</v>
      </c>
      <c r="CS119" s="23">
        <v>28.572980470000001</v>
      </c>
      <c r="CT119" s="23">
        <v>29.473800000000001</v>
      </c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5">
        <f t="shared" si="10"/>
        <v>28.656400451134473</v>
      </c>
    </row>
    <row r="120" spans="1:124">
      <c r="A120">
        <v>91</v>
      </c>
      <c r="B120" s="3">
        <v>37.493732268814902</v>
      </c>
      <c r="C120" s="3">
        <v>37.444929000000002</v>
      </c>
      <c r="D120" s="3">
        <v>38.359269730000001</v>
      </c>
      <c r="E120" s="3">
        <v>38.7014</v>
      </c>
      <c r="F120" s="3"/>
      <c r="G120" s="3"/>
      <c r="H120" s="20"/>
      <c r="I120" s="20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5">
        <f t="shared" si="7"/>
        <v>37.999832749703728</v>
      </c>
      <c r="AF120" s="2"/>
      <c r="AG120" s="15">
        <v>32.325744073081999</v>
      </c>
      <c r="AH120" s="15">
        <v>33.970666999999999</v>
      </c>
      <c r="AI120" s="15">
        <v>31.033645020000002</v>
      </c>
      <c r="AJ120" s="15">
        <v>31.697099999999999</v>
      </c>
      <c r="AK120" s="15"/>
      <c r="AL120" s="15"/>
      <c r="AM120" s="15"/>
      <c r="AN120" s="15"/>
      <c r="AO120" s="15"/>
      <c r="AP120" s="15"/>
      <c r="AQ120" s="21"/>
      <c r="AR120" s="15"/>
      <c r="AS120" s="15"/>
      <c r="AT120" s="15"/>
      <c r="AU120" s="15"/>
      <c r="AV120" s="15"/>
      <c r="AW120" s="15"/>
      <c r="AX120" s="21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5">
        <f t="shared" si="8"/>
        <v>32.2567890232705</v>
      </c>
      <c r="BK120" s="2"/>
      <c r="BL120" s="22">
        <v>32.029027697642199</v>
      </c>
      <c r="BM120" s="22">
        <v>31.870041000000001</v>
      </c>
      <c r="BN120" s="22">
        <v>34.388007119999997</v>
      </c>
      <c r="BO120" s="22">
        <v>34.395200000000003</v>
      </c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22"/>
      <c r="CG120" s="22"/>
      <c r="CH120" s="22"/>
      <c r="CI120" s="22"/>
      <c r="CJ120" s="22"/>
      <c r="CK120" s="22"/>
      <c r="CL120" s="22"/>
      <c r="CM120" s="22"/>
      <c r="CN120" s="22"/>
      <c r="CO120" s="5">
        <f t="shared" si="9"/>
        <v>33.170568954410555</v>
      </c>
      <c r="CQ120" s="23">
        <v>27.5237322029752</v>
      </c>
      <c r="CR120" s="23">
        <v>29.473959000000001</v>
      </c>
      <c r="CS120" s="23">
        <v>28.767328379999999</v>
      </c>
      <c r="CT120" s="23">
        <v>29.700900000000001</v>
      </c>
      <c r="CU120" s="23"/>
      <c r="CV120" s="23"/>
      <c r="CW120" s="23"/>
      <c r="CX120" s="23"/>
      <c r="CY120" s="23"/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/>
      <c r="DR120" s="23"/>
      <c r="DS120" s="23"/>
      <c r="DT120" s="5">
        <f t="shared" si="10"/>
        <v>28.866479895743801</v>
      </c>
    </row>
    <row r="121" spans="1:124">
      <c r="A121">
        <v>92</v>
      </c>
      <c r="B121" s="3">
        <v>37.649775869583003</v>
      </c>
      <c r="C121" s="3">
        <v>37.694184999999997</v>
      </c>
      <c r="D121" s="3">
        <v>38.535181919999999</v>
      </c>
      <c r="E121" s="3">
        <v>38.921399999999998</v>
      </c>
      <c r="F121" s="3"/>
      <c r="G121" s="3"/>
      <c r="H121" s="20"/>
      <c r="I121" s="20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5">
        <f t="shared" si="7"/>
        <v>38.200135697395751</v>
      </c>
      <c r="AF121" s="2"/>
      <c r="AG121" s="15">
        <v>32.687041650512803</v>
      </c>
      <c r="AH121" s="15">
        <v>34.143332999999998</v>
      </c>
      <c r="AI121" s="15">
        <v>31.300997290000002</v>
      </c>
      <c r="AJ121" s="15">
        <v>31.956800000000001</v>
      </c>
      <c r="AK121" s="15"/>
      <c r="AL121" s="15"/>
      <c r="AM121" s="15"/>
      <c r="AN121" s="15"/>
      <c r="AO121" s="15"/>
      <c r="AP121" s="15"/>
      <c r="AQ121" s="21"/>
      <c r="AR121" s="15"/>
      <c r="AS121" s="15"/>
      <c r="AT121" s="15"/>
      <c r="AU121" s="15"/>
      <c r="AV121" s="15"/>
      <c r="AW121" s="15"/>
      <c r="AX121" s="21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5">
        <f t="shared" si="8"/>
        <v>32.522042985128195</v>
      </c>
      <c r="BK121" s="2"/>
      <c r="BL121" s="22">
        <v>32.235686326157698</v>
      </c>
      <c r="BM121" s="22">
        <v>32.028396000000001</v>
      </c>
      <c r="BN121" s="22">
        <v>34.554143250000003</v>
      </c>
      <c r="BO121" s="22">
        <v>34.522300000000001</v>
      </c>
      <c r="BP121" s="2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  <c r="CD121" s="22"/>
      <c r="CE121" s="22"/>
      <c r="CF121" s="22"/>
      <c r="CG121" s="22"/>
      <c r="CH121" s="22"/>
      <c r="CI121" s="22"/>
      <c r="CJ121" s="22"/>
      <c r="CK121" s="22"/>
      <c r="CL121" s="22"/>
      <c r="CM121" s="22"/>
      <c r="CN121" s="22"/>
      <c r="CO121" s="5">
        <f t="shared" si="9"/>
        <v>33.335131394039429</v>
      </c>
      <c r="CQ121" s="23">
        <v>27.702115224109999</v>
      </c>
      <c r="CR121" s="23">
        <v>29.579035999999999</v>
      </c>
      <c r="CS121" s="23">
        <v>29.01810227</v>
      </c>
      <c r="CT121" s="23">
        <v>29.959199999999999</v>
      </c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5">
        <f t="shared" si="10"/>
        <v>29.064613373527497</v>
      </c>
    </row>
    <row r="122" spans="1:124">
      <c r="A122">
        <v>93</v>
      </c>
      <c r="B122" s="3">
        <v>37.9279330498373</v>
      </c>
      <c r="C122" s="3">
        <v>37.892842999999999</v>
      </c>
      <c r="D122" s="3">
        <v>38.750634669999997</v>
      </c>
      <c r="E122" s="3">
        <v>39.2029</v>
      </c>
      <c r="F122" s="3"/>
      <c r="G122" s="3"/>
      <c r="H122" s="20"/>
      <c r="I122" s="20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5">
        <f t="shared" si="7"/>
        <v>38.443577679959319</v>
      </c>
      <c r="AF122" s="2"/>
      <c r="AG122" s="15">
        <v>32.9291195462582</v>
      </c>
      <c r="AH122" s="15">
        <v>34.424168000000002</v>
      </c>
      <c r="AI122" s="15">
        <v>31.669975709999999</v>
      </c>
      <c r="AJ122" s="15">
        <v>32.195599999999999</v>
      </c>
      <c r="AK122" s="15"/>
      <c r="AL122" s="15"/>
      <c r="AM122" s="15"/>
      <c r="AN122" s="15"/>
      <c r="AO122" s="15"/>
      <c r="AP122" s="15"/>
      <c r="AQ122" s="21"/>
      <c r="AR122" s="15"/>
      <c r="AS122" s="15"/>
      <c r="AT122" s="15"/>
      <c r="AU122" s="15"/>
      <c r="AV122" s="15"/>
      <c r="AW122" s="15"/>
      <c r="AX122" s="21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5">
        <f t="shared" si="8"/>
        <v>32.804715814064551</v>
      </c>
      <c r="BK122" s="2"/>
      <c r="BL122" s="22">
        <v>32.396672426630197</v>
      </c>
      <c r="BM122" s="22">
        <v>32.176783999999998</v>
      </c>
      <c r="BN122" s="22">
        <v>34.750954929999999</v>
      </c>
      <c r="BO122" s="22">
        <v>34.6736</v>
      </c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22"/>
      <c r="CG122" s="22"/>
      <c r="CH122" s="22"/>
      <c r="CI122" s="22"/>
      <c r="CJ122" s="22"/>
      <c r="CK122" s="22"/>
      <c r="CL122" s="22"/>
      <c r="CM122" s="22"/>
      <c r="CN122" s="22"/>
      <c r="CO122" s="5">
        <f t="shared" si="9"/>
        <v>33.49950283915755</v>
      </c>
      <c r="CQ122" s="23">
        <v>27.923737247303698</v>
      </c>
      <c r="CR122" s="23">
        <v>29.835986999999999</v>
      </c>
      <c r="CS122" s="23">
        <v>29.205897440000001</v>
      </c>
      <c r="CT122" s="23">
        <v>30.159400000000002</v>
      </c>
      <c r="CU122" s="23"/>
      <c r="CV122" s="23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/>
      <c r="DR122" s="23"/>
      <c r="DS122" s="23"/>
      <c r="DT122" s="5">
        <f t="shared" si="10"/>
        <v>29.281255421825925</v>
      </c>
    </row>
    <row r="123" spans="1:124">
      <c r="A123">
        <v>94</v>
      </c>
      <c r="B123" s="3">
        <v>38.231098971295097</v>
      </c>
      <c r="C123" s="3">
        <v>38.121257</v>
      </c>
      <c r="D123" s="3">
        <v>38.964920390000003</v>
      </c>
      <c r="E123" s="3">
        <v>39.338099999999997</v>
      </c>
      <c r="F123" s="3"/>
      <c r="G123" s="3"/>
      <c r="H123" s="20"/>
      <c r="I123" s="20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5">
        <f t="shared" si="7"/>
        <v>38.663844090323778</v>
      </c>
      <c r="AF123" s="2"/>
      <c r="AG123" s="15">
        <v>33.257928212259301</v>
      </c>
      <c r="AH123" s="15">
        <v>34.671835999999999</v>
      </c>
      <c r="AI123" s="15">
        <v>31.981924230000001</v>
      </c>
      <c r="AJ123" s="15">
        <v>32.566299999999998</v>
      </c>
      <c r="AK123" s="15"/>
      <c r="AL123" s="15"/>
      <c r="AM123" s="15"/>
      <c r="AN123" s="15"/>
      <c r="AO123" s="15"/>
      <c r="AP123" s="15"/>
      <c r="AQ123" s="21"/>
      <c r="AR123" s="15"/>
      <c r="AS123" s="15"/>
      <c r="AT123" s="15"/>
      <c r="AU123" s="15"/>
      <c r="AV123" s="15"/>
      <c r="AW123" s="15"/>
      <c r="AX123" s="21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5">
        <f t="shared" si="8"/>
        <v>33.119497110564822</v>
      </c>
      <c r="BK123" s="2"/>
      <c r="BL123" s="22">
        <v>32.560387143965201</v>
      </c>
      <c r="BM123" s="22">
        <v>32.312023000000003</v>
      </c>
      <c r="BN123" s="22">
        <v>34.949015009999997</v>
      </c>
      <c r="BO123" s="22">
        <v>34.858699999999999</v>
      </c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5">
        <f t="shared" si="9"/>
        <v>33.670031288491302</v>
      </c>
      <c r="CQ123" s="23">
        <v>28.1201058796123</v>
      </c>
      <c r="CR123" s="23">
        <v>30.049202000000001</v>
      </c>
      <c r="CS123" s="23">
        <v>29.482053220000001</v>
      </c>
      <c r="CT123" s="23">
        <v>30.5992</v>
      </c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5">
        <f t="shared" si="10"/>
        <v>29.562640274903075</v>
      </c>
    </row>
    <row r="124" spans="1:124">
      <c r="A124">
        <v>95</v>
      </c>
      <c r="B124" s="3">
        <v>38.394922553374798</v>
      </c>
      <c r="C124" s="3">
        <v>38.306005999999996</v>
      </c>
      <c r="D124" s="3">
        <v>39.210452590000003</v>
      </c>
      <c r="E124" s="3">
        <v>39.633699999999997</v>
      </c>
      <c r="F124" s="3"/>
      <c r="G124" s="3"/>
      <c r="H124" s="20"/>
      <c r="I124" s="20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5">
        <f t="shared" si="7"/>
        <v>38.8862702858437</v>
      </c>
      <c r="AF124" s="2"/>
      <c r="AG124" s="15">
        <v>33.491683830143401</v>
      </c>
      <c r="AH124" s="15">
        <v>35.012723000000001</v>
      </c>
      <c r="AI124" s="15">
        <v>32.479497250000001</v>
      </c>
      <c r="AJ124" s="15">
        <v>32.918900000000001</v>
      </c>
      <c r="AK124" s="15"/>
      <c r="AL124" s="15"/>
      <c r="AM124" s="15"/>
      <c r="AN124" s="15"/>
      <c r="AO124" s="15"/>
      <c r="AP124" s="15"/>
      <c r="AQ124" s="21"/>
      <c r="AR124" s="15"/>
      <c r="AS124" s="15"/>
      <c r="AT124" s="15"/>
      <c r="AU124" s="15"/>
      <c r="AV124" s="15"/>
      <c r="AW124" s="15"/>
      <c r="AX124" s="21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5">
        <f t="shared" si="8"/>
        <v>33.475701020035856</v>
      </c>
      <c r="BK124" s="2"/>
      <c r="BL124" s="22">
        <v>32.786178247940398</v>
      </c>
      <c r="BM124" s="22">
        <v>32.501359000000001</v>
      </c>
      <c r="BN124" s="22">
        <v>35.133629300000003</v>
      </c>
      <c r="BO124" s="22">
        <v>35.094499999999996</v>
      </c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  <c r="CE124" s="22"/>
      <c r="CF124" s="22"/>
      <c r="CG124" s="22"/>
      <c r="CH124" s="22"/>
      <c r="CI124" s="22"/>
      <c r="CJ124" s="22"/>
      <c r="CK124" s="22"/>
      <c r="CL124" s="22"/>
      <c r="CM124" s="22"/>
      <c r="CN124" s="22"/>
      <c r="CO124" s="5">
        <f t="shared" si="9"/>
        <v>33.878916636985096</v>
      </c>
      <c r="CQ124" s="23">
        <v>28.424470155229201</v>
      </c>
      <c r="CR124" s="23">
        <v>30.293223000000001</v>
      </c>
      <c r="CS124" s="23">
        <v>29.76541022</v>
      </c>
      <c r="CT124" s="23">
        <v>30.866599999999998</v>
      </c>
      <c r="CU124" s="23"/>
      <c r="CV124" s="23"/>
      <c r="CW124" s="23"/>
      <c r="CX124" s="23"/>
      <c r="CY124" s="23"/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3"/>
      <c r="DN124" s="23"/>
      <c r="DO124" s="23"/>
      <c r="DP124" s="23"/>
      <c r="DQ124" s="23"/>
      <c r="DR124" s="23"/>
      <c r="DS124" s="23"/>
      <c r="DT124" s="5">
        <f t="shared" si="10"/>
        <v>29.837425843807303</v>
      </c>
    </row>
    <row r="125" spans="1:124">
      <c r="A125">
        <v>96</v>
      </c>
      <c r="B125" s="3">
        <v>38.607294563766501</v>
      </c>
      <c r="C125" s="3">
        <v>38.544438999999997</v>
      </c>
      <c r="D125" s="3">
        <v>39.562152679999997</v>
      </c>
      <c r="E125" s="3">
        <v>39.976199999999999</v>
      </c>
      <c r="F125" s="3"/>
      <c r="G125" s="3"/>
      <c r="H125" s="20"/>
      <c r="I125" s="20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5">
        <f t="shared" si="7"/>
        <v>39.172521560941625</v>
      </c>
      <c r="AF125" s="2"/>
      <c r="AG125" s="15">
        <v>33.879583193488003</v>
      </c>
      <c r="AH125" s="15">
        <v>35.410513999999999</v>
      </c>
      <c r="AI125" s="15">
        <v>33.025197149999997</v>
      </c>
      <c r="AJ125" s="15">
        <v>33.2774</v>
      </c>
      <c r="AK125" s="15"/>
      <c r="AL125" s="15"/>
      <c r="AM125" s="15"/>
      <c r="AN125" s="15"/>
      <c r="AO125" s="15"/>
      <c r="AP125" s="15"/>
      <c r="AQ125" s="21"/>
      <c r="AR125" s="15"/>
      <c r="AS125" s="15"/>
      <c r="AT125" s="15"/>
      <c r="AU125" s="15"/>
      <c r="AV125" s="15"/>
      <c r="AW125" s="15"/>
      <c r="AX125" s="21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5">
        <f t="shared" si="8"/>
        <v>33.898173585872001</v>
      </c>
      <c r="BK125" s="2"/>
      <c r="BL125" s="22">
        <v>33.022873809106102</v>
      </c>
      <c r="BM125" s="22">
        <v>32.770617000000001</v>
      </c>
      <c r="BN125" s="22">
        <v>35.402232720000001</v>
      </c>
      <c r="BO125" s="22">
        <v>35.332900000000002</v>
      </c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  <c r="CH125" s="22"/>
      <c r="CI125" s="22"/>
      <c r="CJ125" s="22"/>
      <c r="CK125" s="22"/>
      <c r="CL125" s="22"/>
      <c r="CM125" s="22"/>
      <c r="CN125" s="22"/>
      <c r="CO125" s="5">
        <f t="shared" si="9"/>
        <v>34.132155882276528</v>
      </c>
      <c r="CQ125" s="23">
        <v>28.805896081985999</v>
      </c>
      <c r="CR125" s="23">
        <v>30.572939999999999</v>
      </c>
      <c r="CS125" s="23">
        <v>30.102249260000001</v>
      </c>
      <c r="CT125" s="23">
        <v>31.075800000000001</v>
      </c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5">
        <f t="shared" si="10"/>
        <v>30.139221335496497</v>
      </c>
    </row>
    <row r="126" spans="1:124">
      <c r="A126">
        <v>97</v>
      </c>
      <c r="B126" s="3">
        <v>39.061379003969897</v>
      </c>
      <c r="C126" s="3">
        <v>38.771580999999998</v>
      </c>
      <c r="D126" s="3">
        <v>39.931570639999997</v>
      </c>
      <c r="E126" s="3">
        <v>40.635199999999998</v>
      </c>
      <c r="F126" s="3"/>
      <c r="G126" s="3"/>
      <c r="H126" s="20"/>
      <c r="I126" s="20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5">
        <f t="shared" si="7"/>
        <v>39.599932660992472</v>
      </c>
      <c r="AF126" s="2"/>
      <c r="AG126" s="15">
        <v>34.441088719582602</v>
      </c>
      <c r="AH126" s="15">
        <v>35.857436</v>
      </c>
      <c r="AI126" s="15">
        <v>33.647241430000001</v>
      </c>
      <c r="AJ126" s="15">
        <v>33.686100000000003</v>
      </c>
      <c r="AK126" s="15"/>
      <c r="AL126" s="15"/>
      <c r="AM126" s="15"/>
      <c r="AN126" s="15"/>
      <c r="AO126" s="15"/>
      <c r="AP126" s="15"/>
      <c r="AQ126" s="21"/>
      <c r="AR126" s="15"/>
      <c r="AS126" s="15"/>
      <c r="AT126" s="15"/>
      <c r="AU126" s="15"/>
      <c r="AV126" s="15"/>
      <c r="AW126" s="15"/>
      <c r="AX126" s="21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5">
        <f t="shared" si="8"/>
        <v>34.407966537395652</v>
      </c>
      <c r="BK126" s="2"/>
      <c r="BL126" s="22">
        <v>33.272158052807001</v>
      </c>
      <c r="BM126" s="22">
        <v>32.960683000000003</v>
      </c>
      <c r="BN126" s="22">
        <v>35.673997239999998</v>
      </c>
      <c r="BO126" s="22">
        <v>35.642099999999999</v>
      </c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  <c r="CG126" s="22"/>
      <c r="CH126" s="22"/>
      <c r="CI126" s="22"/>
      <c r="CJ126" s="22"/>
      <c r="CK126" s="22"/>
      <c r="CL126" s="22"/>
      <c r="CM126" s="22"/>
      <c r="CN126" s="22"/>
      <c r="CO126" s="5">
        <f t="shared" si="9"/>
        <v>34.387234573201752</v>
      </c>
      <c r="CQ126" s="23">
        <v>29.135633030401301</v>
      </c>
      <c r="CR126" s="23">
        <v>30.967934</v>
      </c>
      <c r="CS126" s="23">
        <v>30.488334439999999</v>
      </c>
      <c r="CT126" s="23">
        <v>31.377800000000001</v>
      </c>
      <c r="CU126" s="23"/>
      <c r="CV126" s="23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/>
      <c r="DR126" s="23"/>
      <c r="DS126" s="23"/>
      <c r="DT126" s="5">
        <f t="shared" si="10"/>
        <v>30.492425367600326</v>
      </c>
    </row>
    <row r="127" spans="1:124">
      <c r="A127">
        <v>98</v>
      </c>
      <c r="B127" s="3">
        <v>39.611034085761297</v>
      </c>
      <c r="C127" s="3">
        <v>39.441735999999999</v>
      </c>
      <c r="D127" s="3">
        <v>40.431890940000002</v>
      </c>
      <c r="E127" s="3">
        <v>41.1892</v>
      </c>
      <c r="F127" s="3"/>
      <c r="G127" s="3"/>
      <c r="H127" s="20"/>
      <c r="I127" s="20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5">
        <f t="shared" si="7"/>
        <v>40.168465256440328</v>
      </c>
      <c r="AF127" s="2"/>
      <c r="AG127" s="15">
        <v>35.032462111580699</v>
      </c>
      <c r="AH127" s="15">
        <v>36.463962000000002</v>
      </c>
      <c r="AI127" s="15">
        <v>34.399787420000003</v>
      </c>
      <c r="AJ127" s="15">
        <v>34.198399999999999</v>
      </c>
      <c r="AK127" s="15"/>
      <c r="AL127" s="15"/>
      <c r="AM127" s="15"/>
      <c r="AN127" s="15"/>
      <c r="AO127" s="15"/>
      <c r="AP127" s="15"/>
      <c r="AQ127" s="21"/>
      <c r="AR127" s="15"/>
      <c r="AS127" s="15"/>
      <c r="AT127" s="15"/>
      <c r="AU127" s="15"/>
      <c r="AV127" s="15"/>
      <c r="AW127" s="15"/>
      <c r="AX127" s="21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5">
        <f t="shared" si="8"/>
        <v>35.023652882895171</v>
      </c>
      <c r="BK127" s="2"/>
      <c r="BL127" s="22">
        <v>33.624232981996798</v>
      </c>
      <c r="BM127" s="22">
        <v>33.327939999999998</v>
      </c>
      <c r="BN127" s="22">
        <v>36.023038450000001</v>
      </c>
      <c r="BO127" s="22">
        <v>36.290100000000002</v>
      </c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5">
        <f t="shared" si="9"/>
        <v>34.816327857999198</v>
      </c>
      <c r="CQ127" s="23">
        <v>29.4799543663847</v>
      </c>
      <c r="CR127" s="23">
        <v>31.335594</v>
      </c>
      <c r="CS127" s="23">
        <v>31.00377147</v>
      </c>
      <c r="CT127" s="23">
        <v>31.630199999999999</v>
      </c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5">
        <f t="shared" si="10"/>
        <v>30.862379959096177</v>
      </c>
    </row>
    <row r="128" spans="1:124">
      <c r="A128">
        <v>99</v>
      </c>
      <c r="B128" s="3">
        <v>40.4089177672845</v>
      </c>
      <c r="C128" s="3">
        <v>39.987529000000002</v>
      </c>
      <c r="D128" s="3">
        <v>41.182329580000001</v>
      </c>
      <c r="E128" s="3">
        <v>41.926299999999998</v>
      </c>
      <c r="F128" s="3"/>
      <c r="G128" s="3"/>
      <c r="H128" s="20"/>
      <c r="I128" s="20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5">
        <f t="shared" si="7"/>
        <v>40.876269086821125</v>
      </c>
      <c r="AF128" s="2"/>
      <c r="AG128" s="15">
        <v>36.003968989899597</v>
      </c>
      <c r="AH128" s="15">
        <v>37.240862</v>
      </c>
      <c r="AI128" s="15">
        <v>35.406049400000001</v>
      </c>
      <c r="AJ128" s="15">
        <v>35.012700000000002</v>
      </c>
      <c r="AK128" s="15"/>
      <c r="AL128" s="15"/>
      <c r="AM128" s="15"/>
      <c r="AN128" s="15"/>
      <c r="AO128" s="15"/>
      <c r="AP128" s="15"/>
      <c r="AQ128" s="21"/>
      <c r="AR128" s="15"/>
      <c r="AS128" s="15"/>
      <c r="AT128" s="15"/>
      <c r="AU128" s="15"/>
      <c r="AV128" s="15"/>
      <c r="AW128" s="15"/>
      <c r="AX128" s="21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5">
        <f t="shared" si="8"/>
        <v>35.915895097474902</v>
      </c>
      <c r="BK128" s="2"/>
      <c r="BL128" s="22">
        <v>34.222044567676903</v>
      </c>
      <c r="BM128" s="22">
        <v>33.907124000000003</v>
      </c>
      <c r="BN128" s="22">
        <v>36.532911110000001</v>
      </c>
      <c r="BO128" s="22">
        <v>37.173999999999999</v>
      </c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5">
        <f t="shared" si="9"/>
        <v>35.459019919419227</v>
      </c>
      <c r="CQ128" s="23">
        <v>29.769830180912901</v>
      </c>
      <c r="CR128" s="23">
        <v>31.946942</v>
      </c>
      <c r="CS128" s="23">
        <v>31.558371210000001</v>
      </c>
      <c r="CT128" s="23">
        <v>31.980799999999999</v>
      </c>
      <c r="CU128" s="23"/>
      <c r="CV128" s="23"/>
      <c r="CW128" s="23"/>
      <c r="CX128" s="23"/>
      <c r="CY128" s="23"/>
      <c r="CZ128" s="23"/>
      <c r="DA128" s="23"/>
      <c r="DB128" s="23"/>
      <c r="DC128" s="23"/>
      <c r="DD128" s="23"/>
      <c r="DE128" s="23"/>
      <c r="DF128" s="23"/>
      <c r="DG128" s="23"/>
      <c r="DH128" s="23"/>
      <c r="DI128" s="23"/>
      <c r="DJ128" s="23"/>
      <c r="DK128" s="23"/>
      <c r="DL128" s="23"/>
      <c r="DM128" s="23"/>
      <c r="DN128" s="23"/>
      <c r="DO128" s="23"/>
      <c r="DP128" s="23"/>
      <c r="DQ128" s="23"/>
      <c r="DR128" s="23"/>
      <c r="DS128" s="23"/>
      <c r="DT128" s="5">
        <f t="shared" si="10"/>
        <v>31.313985847728226</v>
      </c>
    </row>
    <row r="129" spans="1:124">
      <c r="A129">
        <v>100</v>
      </c>
      <c r="B129" s="3">
        <v>41.877424001734603</v>
      </c>
      <c r="C129" s="3">
        <v>42.231417999999998</v>
      </c>
      <c r="D129" s="3">
        <v>43.271343020000003</v>
      </c>
      <c r="E129" s="3">
        <v>42.823799999999999</v>
      </c>
      <c r="F129" s="3"/>
      <c r="G129" s="3"/>
      <c r="H129" s="20"/>
      <c r="I129" s="20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5">
        <f>AVERAGE(B129:AD129)</f>
        <v>42.550996255433652</v>
      </c>
      <c r="AF129" s="2"/>
      <c r="AG129" s="15">
        <v>36.956954547910101</v>
      </c>
      <c r="AH129" s="15">
        <v>40.732039999999998</v>
      </c>
      <c r="AI129" s="15">
        <v>38.502051569999999</v>
      </c>
      <c r="AJ129" s="15">
        <v>39.323099999999997</v>
      </c>
      <c r="AK129" s="15"/>
      <c r="AL129" s="15"/>
      <c r="AM129" s="15"/>
      <c r="AN129" s="15"/>
      <c r="AO129" s="15"/>
      <c r="AP129" s="15"/>
      <c r="AQ129" s="21"/>
      <c r="AR129" s="15"/>
      <c r="AS129" s="15"/>
      <c r="AT129" s="15"/>
      <c r="AU129" s="15"/>
      <c r="AV129" s="15"/>
      <c r="AW129" s="15"/>
      <c r="AX129" s="21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5">
        <f>AVERAGE(AG129:BI129)</f>
        <v>38.878536529477529</v>
      </c>
      <c r="BK129" s="2"/>
      <c r="BL129" s="22">
        <v>35.281386529404898</v>
      </c>
      <c r="BM129" s="22">
        <v>35.284923999999997</v>
      </c>
      <c r="BN129" s="22">
        <v>38.420907900000003</v>
      </c>
      <c r="BO129" s="22">
        <v>38.621099999999998</v>
      </c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  <c r="CG129" s="22"/>
      <c r="CH129" s="22"/>
      <c r="CI129" s="22"/>
      <c r="CJ129" s="22"/>
      <c r="CK129" s="22"/>
      <c r="CL129" s="22"/>
      <c r="CM129" s="22"/>
      <c r="CN129" s="22"/>
      <c r="CO129" s="5">
        <f>AVERAGE(BL129:CN129)</f>
        <v>36.902079607351226</v>
      </c>
      <c r="CQ129" s="23">
        <v>31.9132765606041</v>
      </c>
      <c r="CR129" s="23">
        <v>33.291263000000001</v>
      </c>
      <c r="CS129" s="23">
        <v>33.731396349999997</v>
      </c>
      <c r="CT129" s="23">
        <v>33.6907</v>
      </c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5">
        <f>AVERAGE(CQ129:DS129)</f>
        <v>33.156658977651027</v>
      </c>
    </row>
  </sheetData>
  <dataConsolidate/>
  <phoneticPr fontId="22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129"/>
  <sheetViews>
    <sheetView topLeftCell="AE1" zoomScale="85" zoomScaleNormal="85" zoomScalePageLayoutView="70" workbookViewId="0">
      <selection activeCell="AR38" sqref="AR38"/>
    </sheetView>
  </sheetViews>
  <sheetFormatPr defaultColWidth="9.140625" defaultRowHeight="12.75"/>
  <cols>
    <col min="1" max="8" width="9.28515625" customWidth="1"/>
    <col min="9" max="9" width="9.140625" style="17" customWidth="1"/>
    <col min="10" max="63" width="9.28515625" customWidth="1"/>
  </cols>
  <sheetData>
    <row r="1" spans="1:1">
      <c r="A1" s="10"/>
    </row>
    <row r="2" spans="1:1">
      <c r="A2" s="10"/>
    </row>
    <row r="3" spans="1:1">
      <c r="A3" s="10"/>
    </row>
    <row r="4" spans="1:1">
      <c r="A4" s="10"/>
    </row>
    <row r="5" spans="1:1">
      <c r="A5" s="10"/>
    </row>
    <row r="6" spans="1:1">
      <c r="A6" s="10"/>
    </row>
    <row r="25" spans="1:63">
      <c r="A25" t="s">
        <v>0</v>
      </c>
      <c r="B25" s="7" t="s">
        <v>25</v>
      </c>
      <c r="C25" s="7" t="s">
        <v>27</v>
      </c>
      <c r="D25" s="7" t="s">
        <v>34</v>
      </c>
      <c r="E25" s="7" t="s">
        <v>37</v>
      </c>
      <c r="F25" s="8" t="s">
        <v>44</v>
      </c>
      <c r="G25" s="8" t="s">
        <v>48</v>
      </c>
      <c r="H25" s="8" t="s">
        <v>52</v>
      </c>
      <c r="I25" s="7" t="s">
        <v>59</v>
      </c>
      <c r="J25" s="7"/>
      <c r="K25" s="7"/>
      <c r="L25" s="7"/>
      <c r="M25" s="7"/>
      <c r="N25" s="7"/>
      <c r="O25" s="7"/>
      <c r="P25" s="7"/>
      <c r="Q25" s="7"/>
      <c r="R25" s="9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6" t="s">
        <v>1</v>
      </c>
      <c r="AG25" t="str">
        <f>B25</f>
        <v>ZTE</v>
      </c>
      <c r="AH25" t="s">
        <v>27</v>
      </c>
      <c r="AI25" t="str">
        <f t="shared" ref="AI25:BJ25" si="0">D25</f>
        <v>LGE</v>
      </c>
      <c r="AJ25" t="str">
        <f>E25</f>
        <v>Huawei</v>
      </c>
      <c r="AK25" t="str">
        <f t="shared" si="0"/>
        <v>DOCOMO</v>
      </c>
      <c r="AL25" t="s">
        <v>48</v>
      </c>
      <c r="AM25" t="str">
        <f t="shared" si="0"/>
        <v>Samsung</v>
      </c>
      <c r="AN25" t="s">
        <v>59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6" t="str">
        <f t="shared" si="0"/>
        <v>Mean</v>
      </c>
    </row>
    <row r="26" spans="1:63">
      <c r="A26" s="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2"/>
      <c r="S26" s="11"/>
      <c r="T26" s="13"/>
      <c r="U26" s="11"/>
      <c r="V26" s="11"/>
      <c r="W26" s="12"/>
      <c r="X26" s="11"/>
      <c r="Y26" s="11"/>
      <c r="Z26" s="11"/>
      <c r="AA26" s="11"/>
      <c r="AB26" s="11"/>
      <c r="AC26" s="11"/>
      <c r="AD26" s="11"/>
      <c r="AE26" s="11"/>
      <c r="BJ26" s="6"/>
    </row>
    <row r="27" spans="1:63">
      <c r="A27" s="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2"/>
      <c r="S27" s="11"/>
      <c r="T27" s="13"/>
      <c r="U27" s="11"/>
      <c r="V27" s="11"/>
      <c r="W27" s="12"/>
      <c r="X27" s="11"/>
      <c r="Y27" s="11"/>
      <c r="Z27" s="11"/>
      <c r="AA27" s="11"/>
      <c r="AB27" s="11"/>
      <c r="AC27" s="11"/>
      <c r="AD27" s="11"/>
      <c r="AE27" s="11"/>
      <c r="BJ27" s="6"/>
    </row>
    <row r="28" spans="1:63">
      <c r="A28" s="1" t="s">
        <v>11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4"/>
      <c r="AF28" s="1"/>
      <c r="AG28" s="1" t="s">
        <v>12</v>
      </c>
      <c r="AH28" s="1"/>
      <c r="AI28" s="1"/>
      <c r="AL28" s="1"/>
      <c r="AM28" s="1"/>
      <c r="AN28" s="1"/>
      <c r="AO28" s="1" t="s">
        <v>2</v>
      </c>
      <c r="AS28" s="1"/>
      <c r="AX28" s="1"/>
      <c r="BJ28" s="6"/>
      <c r="BK28" s="1"/>
    </row>
    <row r="29" spans="1:63" ht="14.25">
      <c r="A29">
        <v>0</v>
      </c>
      <c r="B29" s="3">
        <v>-5.5464029999999998</v>
      </c>
      <c r="C29" s="3">
        <v>-7.5848000000000004</v>
      </c>
      <c r="D29" s="24">
        <v>-7.7728000000000002</v>
      </c>
      <c r="E29" s="3">
        <v>-8.3077950000000005</v>
      </c>
      <c r="F29" s="3">
        <v>-6.4922569325088499</v>
      </c>
      <c r="G29" s="3">
        <v>-20</v>
      </c>
      <c r="H29" s="20">
        <v>-6.7525170000000001</v>
      </c>
      <c r="I29" s="3">
        <v>-3.3760052239264802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5">
        <f>AVERAGE(B29:AD29)</f>
        <v>-8.2290721445544168</v>
      </c>
      <c r="AF29" s="2"/>
      <c r="AG29" s="15">
        <v>8.6897716522216797</v>
      </c>
      <c r="AH29" s="15">
        <v>12.659599999999999</v>
      </c>
      <c r="AI29" s="24">
        <v>-6.0206</v>
      </c>
      <c r="AJ29" s="15">
        <v>-2.485379</v>
      </c>
      <c r="AK29" s="15">
        <v>0.121768893549003</v>
      </c>
      <c r="AL29" s="15">
        <v>-16</v>
      </c>
      <c r="AM29" s="15">
        <v>0.89139000000000002</v>
      </c>
      <c r="AN29" s="15">
        <v>1.6191832004547899</v>
      </c>
      <c r="AO29" s="15"/>
      <c r="AP29" s="15"/>
      <c r="AQ29" s="21"/>
      <c r="AR29" s="15"/>
      <c r="AS29" s="15"/>
      <c r="AT29" s="15"/>
      <c r="AU29" s="15"/>
      <c r="AV29" s="15"/>
      <c r="AW29" s="15"/>
      <c r="AX29" s="21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5">
        <f>AVERAGE(AG29:BI29)</f>
        <v>-6.5533156721816227E-2</v>
      </c>
      <c r="BK29" s="2"/>
    </row>
    <row r="30" spans="1:63" ht="14.25">
      <c r="A30">
        <v>1</v>
      </c>
      <c r="B30" s="3">
        <v>-4.8896499999999996</v>
      </c>
      <c r="C30" s="3">
        <v>-6.7565</v>
      </c>
      <c r="D30" s="24">
        <v>-5.7396180000000001</v>
      </c>
      <c r="E30" s="3">
        <v>-5.836201</v>
      </c>
      <c r="F30" s="3">
        <v>-4.4963420779689498</v>
      </c>
      <c r="G30" s="3">
        <v>-4.9679203539822998</v>
      </c>
      <c r="H30" s="20">
        <v>-3.9577111999999999</v>
      </c>
      <c r="I30" s="3">
        <v>-1.8293067035492601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5">
        <f t="shared" ref="AE30:AE93" si="1">AVERAGE(B30:AD30)</f>
        <v>-4.8091561669375631</v>
      </c>
      <c r="AF30" s="2"/>
      <c r="AG30" s="15">
        <v>11.7721307754517</v>
      </c>
      <c r="AH30" s="15">
        <v>13.8185</v>
      </c>
      <c r="AI30" s="24">
        <v>3.8957640000000002</v>
      </c>
      <c r="AJ30" s="15">
        <v>7.0174659999999998</v>
      </c>
      <c r="AK30" s="15">
        <v>8.3499554415514705</v>
      </c>
      <c r="AL30" s="15">
        <v>3.1672794117646998</v>
      </c>
      <c r="AM30" s="15">
        <v>6.53792873</v>
      </c>
      <c r="AN30" s="15">
        <v>5.2288049757959003</v>
      </c>
      <c r="AO30" s="15"/>
      <c r="AP30" s="15"/>
      <c r="AQ30" s="21"/>
      <c r="AR30" s="15"/>
      <c r="AS30" s="15"/>
      <c r="AT30" s="15"/>
      <c r="AU30" s="15"/>
      <c r="AV30" s="15"/>
      <c r="AW30" s="15"/>
      <c r="AX30" s="21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5">
        <f t="shared" ref="BJ30:BJ93" si="2">AVERAGE(AG30:BI30)</f>
        <v>7.4734786668204718</v>
      </c>
      <c r="BK30" s="2"/>
    </row>
    <row r="31" spans="1:63" ht="14.25">
      <c r="A31">
        <v>2</v>
      </c>
      <c r="B31" s="3">
        <v>-4.580514</v>
      </c>
      <c r="C31" s="3">
        <v>-5.5743</v>
      </c>
      <c r="D31" s="24">
        <v>-5.2879179999999995</v>
      </c>
      <c r="E31" s="3">
        <v>-4.4409669999999997</v>
      </c>
      <c r="F31" s="3">
        <v>-4.0009900249756596</v>
      </c>
      <c r="G31" s="3">
        <v>-3.1848673946957802</v>
      </c>
      <c r="H31" s="20">
        <v>-3.33532962</v>
      </c>
      <c r="I31" s="3">
        <v>-1.1457347387498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5">
        <f t="shared" si="1"/>
        <v>-3.9438275973026551</v>
      </c>
      <c r="AF31" s="2"/>
      <c r="AG31" s="15">
        <v>14.534951686859101</v>
      </c>
      <c r="AH31" s="15">
        <v>14.750999999999999</v>
      </c>
      <c r="AI31" s="24">
        <v>6.1265179999999999</v>
      </c>
      <c r="AJ31" s="15">
        <v>8.3144729999999996</v>
      </c>
      <c r="AK31" s="15">
        <v>11.185833141503901</v>
      </c>
      <c r="AL31" s="15">
        <v>6.0478615071283004</v>
      </c>
      <c r="AM31" s="15">
        <v>8.8287987999999995</v>
      </c>
      <c r="AN31" s="15">
        <v>7.2345545009418197</v>
      </c>
      <c r="AO31" s="15"/>
      <c r="AP31" s="15"/>
      <c r="AQ31" s="21"/>
      <c r="AR31" s="15"/>
      <c r="AS31" s="15"/>
      <c r="AT31" s="15"/>
      <c r="AU31" s="15"/>
      <c r="AV31" s="15"/>
      <c r="AW31" s="15"/>
      <c r="AX31" s="21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5">
        <f t="shared" si="2"/>
        <v>9.6279988295541408</v>
      </c>
      <c r="BK31" s="2"/>
    </row>
    <row r="32" spans="1:63" ht="14.25">
      <c r="A32">
        <v>3</v>
      </c>
      <c r="B32" s="3">
        <v>-3.8053659999999998</v>
      </c>
      <c r="C32" s="3">
        <v>-5.3045999999999998</v>
      </c>
      <c r="D32" s="24">
        <v>-5.0192119999999996</v>
      </c>
      <c r="E32" s="3">
        <v>-3.9120210000000002</v>
      </c>
      <c r="F32" s="3">
        <v>-3.6290219884198498</v>
      </c>
      <c r="G32" s="3">
        <v>-2.0843307943416698</v>
      </c>
      <c r="H32" s="20">
        <v>-2.8827222400000001</v>
      </c>
      <c r="I32" s="3">
        <v>-0.76379589228175504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5">
        <f t="shared" si="1"/>
        <v>-3.4251337393804095</v>
      </c>
      <c r="AF32" s="2"/>
      <c r="AG32" s="15">
        <v>15.704516220092801</v>
      </c>
      <c r="AH32" s="15">
        <v>15.3565</v>
      </c>
      <c r="AI32" s="24">
        <v>7.5945819999999999</v>
      </c>
      <c r="AJ32" s="15">
        <v>9.7337450000000008</v>
      </c>
      <c r="AK32" s="15">
        <v>12.901522783622701</v>
      </c>
      <c r="AL32" s="15">
        <v>7.8347457627118597</v>
      </c>
      <c r="AM32" s="15">
        <v>10.557627849999999</v>
      </c>
      <c r="AN32" s="15">
        <v>8.18144987682345</v>
      </c>
      <c r="AO32" s="15"/>
      <c r="AP32" s="15"/>
      <c r="AQ32" s="21"/>
      <c r="AR32" s="15"/>
      <c r="AS32" s="15"/>
      <c r="AT32" s="15"/>
      <c r="AU32" s="15"/>
      <c r="AV32" s="15"/>
      <c r="AW32" s="15"/>
      <c r="AX32" s="21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5">
        <f t="shared" si="2"/>
        <v>10.983086186656353</v>
      </c>
      <c r="BK32" s="2"/>
    </row>
    <row r="33" spans="1:63" ht="14.25">
      <c r="A33">
        <v>4</v>
      </c>
      <c r="B33" s="3">
        <v>-3.6605629999999998</v>
      </c>
      <c r="C33" s="3">
        <v>-4.9017999999999997</v>
      </c>
      <c r="D33" s="24">
        <v>-4.8016199999999998</v>
      </c>
      <c r="E33" s="3">
        <v>-3.5806279999999999</v>
      </c>
      <c r="F33" s="3">
        <v>-3.3846069193567598</v>
      </c>
      <c r="G33" s="3">
        <v>-1.3255636224684699</v>
      </c>
      <c r="H33" s="20">
        <v>-2.4898541600000001</v>
      </c>
      <c r="I33" s="3">
        <v>-0.387186180420868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5">
        <f t="shared" si="1"/>
        <v>-3.066477735280762</v>
      </c>
      <c r="AF33" s="2"/>
      <c r="AG33" s="15">
        <v>16.1654357910156</v>
      </c>
      <c r="AH33" s="15">
        <v>15.9107</v>
      </c>
      <c r="AI33" s="24">
        <v>8.7653119999999998</v>
      </c>
      <c r="AJ33" s="15">
        <v>10.801088999999999</v>
      </c>
      <c r="AK33" s="15">
        <v>14.026273411573699</v>
      </c>
      <c r="AL33" s="15">
        <v>9.2023587833643692</v>
      </c>
      <c r="AM33" s="15">
        <v>11.943662639999999</v>
      </c>
      <c r="AN33" s="15">
        <v>9.6788859985430395</v>
      </c>
      <c r="AO33" s="15"/>
      <c r="AP33" s="15"/>
      <c r="AQ33" s="21"/>
      <c r="AR33" s="15"/>
      <c r="AS33" s="15"/>
      <c r="AT33" s="15"/>
      <c r="AU33" s="15"/>
      <c r="AV33" s="15"/>
      <c r="AW33" s="15"/>
      <c r="AX33" s="21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5">
        <f t="shared" si="2"/>
        <v>12.061714703062089</v>
      </c>
      <c r="BK33" s="2"/>
    </row>
    <row r="34" spans="1:63" ht="14.25">
      <c r="A34">
        <v>5</v>
      </c>
      <c r="B34" s="3">
        <v>-3.4966650000000001</v>
      </c>
      <c r="C34" s="3">
        <v>-4.5830000000000002</v>
      </c>
      <c r="D34" s="24">
        <v>-4.6040549999999998</v>
      </c>
      <c r="E34" s="3">
        <v>-3.4591769999999999</v>
      </c>
      <c r="F34" s="3">
        <v>-3.1656527718287202</v>
      </c>
      <c r="G34" s="3">
        <v>-0.68336792173139604</v>
      </c>
      <c r="H34" s="20">
        <v>-2.3559142</v>
      </c>
      <c r="I34" s="3">
        <v>0.10652900396471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5">
        <f t="shared" si="1"/>
        <v>-2.7801628611994262</v>
      </c>
      <c r="AF34" s="2"/>
      <c r="AG34" s="15">
        <v>16.795674324035598</v>
      </c>
      <c r="AH34" s="15">
        <v>16.696400000000001</v>
      </c>
      <c r="AI34" s="24">
        <v>9.5782300000000014</v>
      </c>
      <c r="AJ34" s="15">
        <v>11.64823</v>
      </c>
      <c r="AK34" s="15">
        <v>14.943505139583401</v>
      </c>
      <c r="AL34" s="15">
        <v>10.345484221980399</v>
      </c>
      <c r="AM34" s="15">
        <v>12.702794799999999</v>
      </c>
      <c r="AN34" s="15">
        <v>10.285160875633499</v>
      </c>
      <c r="AO34" s="15"/>
      <c r="AP34" s="15"/>
      <c r="AQ34" s="21"/>
      <c r="AR34" s="15"/>
      <c r="AS34" s="15"/>
      <c r="AT34" s="15"/>
      <c r="AU34" s="15"/>
      <c r="AV34" s="15"/>
      <c r="AW34" s="15"/>
      <c r="AX34" s="21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5">
        <f t="shared" si="2"/>
        <v>12.874434920154112</v>
      </c>
      <c r="BK34" s="2"/>
    </row>
    <row r="35" spans="1:63" ht="14.25">
      <c r="A35">
        <v>6</v>
      </c>
      <c r="B35" s="3">
        <v>-3.3353769999999998</v>
      </c>
      <c r="C35" s="3">
        <v>-4.3959000000000001</v>
      </c>
      <c r="D35" s="24">
        <v>-4.4368540000000003</v>
      </c>
      <c r="E35" s="3">
        <v>-3.0659860000000001</v>
      </c>
      <c r="F35" s="3">
        <v>-2.9733576646794799</v>
      </c>
      <c r="G35" s="3">
        <v>-0.11414171360806299</v>
      </c>
      <c r="H35" s="20">
        <v>-1.8865833000000001</v>
      </c>
      <c r="I35" s="3">
        <v>0.437762414540594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5">
        <f t="shared" si="1"/>
        <v>-2.4713046579683691</v>
      </c>
      <c r="AF35" s="2"/>
      <c r="AG35" s="15">
        <v>18.069641304016098</v>
      </c>
      <c r="AH35" s="15">
        <v>17.039000000000001</v>
      </c>
      <c r="AI35" s="24">
        <v>10.354062000000001</v>
      </c>
      <c r="AJ35" s="15">
        <v>12.458479000000001</v>
      </c>
      <c r="AK35" s="15">
        <v>15.670382754617499</v>
      </c>
      <c r="AL35" s="15">
        <v>11.3263541192535</v>
      </c>
      <c r="AM35" s="15">
        <v>13.503857740000001</v>
      </c>
      <c r="AN35" s="15">
        <v>11.0598343332684</v>
      </c>
      <c r="AO35" s="15"/>
      <c r="AP35" s="15"/>
      <c r="AQ35" s="21"/>
      <c r="AR35" s="15"/>
      <c r="AS35" s="15"/>
      <c r="AT35" s="15"/>
      <c r="AU35" s="15"/>
      <c r="AV35" s="15"/>
      <c r="AW35" s="15"/>
      <c r="AX35" s="21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5">
        <f t="shared" si="2"/>
        <v>13.685201406394436</v>
      </c>
      <c r="BK35" s="2"/>
    </row>
    <row r="36" spans="1:63" ht="14.25">
      <c r="A36">
        <v>7</v>
      </c>
      <c r="B36" s="3">
        <v>-3.1613690000000001</v>
      </c>
      <c r="C36" s="3">
        <v>-4.1828000000000003</v>
      </c>
      <c r="D36" s="24">
        <v>-4.2835070000000002</v>
      </c>
      <c r="E36" s="3">
        <v>-2.6202429999999999</v>
      </c>
      <c r="F36" s="3">
        <v>-2.7973544365452501</v>
      </c>
      <c r="G36" s="3">
        <v>0.36024407416099502</v>
      </c>
      <c r="H36" s="20">
        <v>-1.5766973500000001</v>
      </c>
      <c r="I36" s="3">
        <v>0.72545004139091795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5">
        <f t="shared" si="1"/>
        <v>-2.1920345838741673</v>
      </c>
      <c r="AF36" s="2"/>
      <c r="AG36" s="15">
        <v>18.929327392578099</v>
      </c>
      <c r="AH36" s="15">
        <v>17.208200000000001</v>
      </c>
      <c r="AI36" s="24">
        <v>10.971257999999999</v>
      </c>
      <c r="AJ36" s="15">
        <v>13.110531999999999</v>
      </c>
      <c r="AK36" s="15">
        <v>16.357984393558599</v>
      </c>
      <c r="AL36" s="15">
        <v>12.1750198886237</v>
      </c>
      <c r="AM36" s="15">
        <v>14.08081292</v>
      </c>
      <c r="AN36" s="15">
        <v>11.243671513944699</v>
      </c>
      <c r="AO36" s="15"/>
      <c r="AP36" s="15"/>
      <c r="AQ36" s="21"/>
      <c r="AR36" s="15"/>
      <c r="AS36" s="15"/>
      <c r="AT36" s="15"/>
      <c r="AU36" s="15"/>
      <c r="AV36" s="15"/>
      <c r="AW36" s="15"/>
      <c r="AX36" s="21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5">
        <f t="shared" si="2"/>
        <v>14.259600763588137</v>
      </c>
      <c r="BK36" s="2"/>
    </row>
    <row r="37" spans="1:63" ht="14.25">
      <c r="A37">
        <v>8</v>
      </c>
      <c r="B37" s="3">
        <v>-2.9496000000000002</v>
      </c>
      <c r="C37" s="3">
        <v>-3.9617</v>
      </c>
      <c r="D37" s="24">
        <v>-4.1453239999999996</v>
      </c>
      <c r="E37" s="3">
        <v>-2.428118</v>
      </c>
      <c r="F37" s="3">
        <v>-2.6289878969148099</v>
      </c>
      <c r="G37" s="3">
        <v>0.81084252522881906</v>
      </c>
      <c r="H37" s="20">
        <v>-1.4206345199999999</v>
      </c>
      <c r="I37" s="3">
        <v>0.91676014839971298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5">
        <f t="shared" si="1"/>
        <v>-1.9758452179107842</v>
      </c>
      <c r="AF37" s="2"/>
      <c r="AG37" s="15">
        <v>19.509354019164999</v>
      </c>
      <c r="AH37" s="15">
        <v>17.653400000000001</v>
      </c>
      <c r="AI37" s="24">
        <v>11.566884</v>
      </c>
      <c r="AJ37" s="15">
        <v>13.723546000000001</v>
      </c>
      <c r="AK37" s="15">
        <v>16.8660633973583</v>
      </c>
      <c r="AL37" s="15">
        <v>12.9387430389817</v>
      </c>
      <c r="AM37" s="15">
        <v>15.01190048</v>
      </c>
      <c r="AN37" s="15">
        <v>11.807507521571299</v>
      </c>
      <c r="AO37" s="15"/>
      <c r="AP37" s="15"/>
      <c r="AQ37" s="21"/>
      <c r="AR37" s="15"/>
      <c r="AS37" s="15"/>
      <c r="AT37" s="15"/>
      <c r="AU37" s="15"/>
      <c r="AV37" s="15"/>
      <c r="AW37" s="15"/>
      <c r="AX37" s="21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5">
        <f t="shared" si="2"/>
        <v>14.884674807134536</v>
      </c>
      <c r="BK37" s="2"/>
    </row>
    <row r="38" spans="1:63" ht="14.25">
      <c r="A38">
        <v>9</v>
      </c>
      <c r="B38" s="3">
        <v>-2.6933410000000002</v>
      </c>
      <c r="C38" s="3">
        <v>-3.7185999999999999</v>
      </c>
      <c r="D38" s="24">
        <v>-4.0087000000000002</v>
      </c>
      <c r="E38" s="3">
        <v>-2.1910729999999998</v>
      </c>
      <c r="F38" s="3">
        <v>-2.44387156824958</v>
      </c>
      <c r="G38" s="3">
        <v>1.2301652892561901</v>
      </c>
      <c r="H38" s="20">
        <v>-1.15399919</v>
      </c>
      <c r="I38" s="3">
        <v>1.1214554257795999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5">
        <f t="shared" si="1"/>
        <v>-1.7322455054017238</v>
      </c>
      <c r="AF38" s="2"/>
      <c r="AG38" s="15">
        <v>20.103871345520002</v>
      </c>
      <c r="AH38" s="15">
        <v>17.955100000000002</v>
      </c>
      <c r="AI38" s="24">
        <v>12.114633</v>
      </c>
      <c r="AJ38" s="15">
        <v>14.215375</v>
      </c>
      <c r="AK38" s="15">
        <v>17.346889570880698</v>
      </c>
      <c r="AL38" s="15">
        <v>13.6131944444444</v>
      </c>
      <c r="AM38" s="15">
        <v>15.63078398</v>
      </c>
      <c r="AN38" s="15">
        <v>12.3448763179269</v>
      </c>
      <c r="AO38" s="15"/>
      <c r="AP38" s="15"/>
      <c r="AQ38" s="21"/>
      <c r="AR38" s="15"/>
      <c r="AS38" s="15"/>
      <c r="AT38" s="15"/>
      <c r="AU38" s="15"/>
      <c r="AV38" s="15"/>
      <c r="AW38" s="15"/>
      <c r="AX38" s="21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5">
        <f t="shared" si="2"/>
        <v>15.415590457346502</v>
      </c>
      <c r="BK38" s="2"/>
    </row>
    <row r="39" spans="1:63" ht="14.25">
      <c r="A39">
        <v>10</v>
      </c>
      <c r="B39" s="3">
        <v>-2.5417770000000002</v>
      </c>
      <c r="C39" s="3">
        <v>-3.3068</v>
      </c>
      <c r="D39" s="24">
        <v>-3.8779300000000001</v>
      </c>
      <c r="E39" s="3">
        <v>-2.0579689999999999</v>
      </c>
      <c r="F39" s="3">
        <v>-2.2840280220738398</v>
      </c>
      <c r="G39" s="3">
        <v>1.62685950413223</v>
      </c>
      <c r="H39" s="20">
        <v>-0.88116879999999997</v>
      </c>
      <c r="I39" s="3">
        <v>1.3633920876126799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5">
        <f t="shared" si="1"/>
        <v>-1.4949276537911165</v>
      </c>
      <c r="AF39" s="2"/>
      <c r="AG39" s="15">
        <v>20.2730712890625</v>
      </c>
      <c r="AH39" s="15">
        <v>18.545000000000002</v>
      </c>
      <c r="AI39" s="24">
        <v>12.55946</v>
      </c>
      <c r="AJ39" s="15">
        <v>14.761514</v>
      </c>
      <c r="AK39" s="15">
        <v>17.793144241565798</v>
      </c>
      <c r="AL39" s="15">
        <v>14.2408846383741</v>
      </c>
      <c r="AM39" s="15">
        <v>16.350756000000001</v>
      </c>
      <c r="AN39" s="15">
        <v>12.843157349289999</v>
      </c>
      <c r="AO39" s="15"/>
      <c r="AP39" s="15"/>
      <c r="AQ39" s="21"/>
      <c r="AR39" s="15"/>
      <c r="AS39" s="15"/>
      <c r="AT39" s="15"/>
      <c r="AU39" s="15"/>
      <c r="AV39" s="15"/>
      <c r="AW39" s="15"/>
      <c r="AX39" s="21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5">
        <f t="shared" si="2"/>
        <v>15.920873439786551</v>
      </c>
      <c r="BK39" s="2"/>
    </row>
    <row r="40" spans="1:63" ht="14.25">
      <c r="A40">
        <v>11</v>
      </c>
      <c r="B40" s="3">
        <v>-2.4757020000000001</v>
      </c>
      <c r="C40" s="3">
        <v>-3.0406</v>
      </c>
      <c r="D40" s="24">
        <v>-3.7601110000000002</v>
      </c>
      <c r="E40" s="3">
        <v>-1.981714</v>
      </c>
      <c r="F40" s="3">
        <v>-2.1244990601259701</v>
      </c>
      <c r="G40" s="3">
        <v>2.0213643178410798</v>
      </c>
      <c r="H40" s="20">
        <v>-0.50886920999999996</v>
      </c>
      <c r="I40" s="3">
        <v>1.53251066937262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5">
        <f t="shared" si="1"/>
        <v>-1.2922025353640338</v>
      </c>
      <c r="AF40" s="2"/>
      <c r="AG40" s="15">
        <v>20.381884765624999</v>
      </c>
      <c r="AH40" s="15">
        <v>19.063199999999998</v>
      </c>
      <c r="AI40" s="24">
        <v>13.044001999999999</v>
      </c>
      <c r="AJ40" s="15">
        <v>15.141434</v>
      </c>
      <c r="AK40" s="15">
        <v>18.206603675452499</v>
      </c>
      <c r="AL40" s="15">
        <v>14.8147041243275</v>
      </c>
      <c r="AM40" s="15">
        <v>16.869036860000001</v>
      </c>
      <c r="AN40" s="15">
        <v>13.097573886385399</v>
      </c>
      <c r="AO40" s="15"/>
      <c r="AP40" s="15"/>
      <c r="AQ40" s="21"/>
      <c r="AR40" s="15"/>
      <c r="AS40" s="15"/>
      <c r="AT40" s="15"/>
      <c r="AU40" s="15"/>
      <c r="AV40" s="15"/>
      <c r="AW40" s="15"/>
      <c r="AX40" s="21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5">
        <f t="shared" si="2"/>
        <v>16.327304913973798</v>
      </c>
      <c r="BK40" s="2"/>
    </row>
    <row r="41" spans="1:63" ht="14.25">
      <c r="A41">
        <v>12</v>
      </c>
      <c r="B41" s="3">
        <v>-2.3733360000000001</v>
      </c>
      <c r="C41" s="3">
        <v>-2.7585000000000002</v>
      </c>
      <c r="D41" s="24">
        <v>-3.6532119999999999</v>
      </c>
      <c r="E41" s="3">
        <v>-1.7271879999999999</v>
      </c>
      <c r="F41" s="3">
        <v>-1.9879433064440699</v>
      </c>
      <c r="G41" s="3">
        <v>2.3811844077961002</v>
      </c>
      <c r="H41" s="20">
        <v>-0.32496096000000002</v>
      </c>
      <c r="I41" s="3">
        <v>1.67593991689977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5">
        <f t="shared" si="1"/>
        <v>-1.0960019927185249</v>
      </c>
      <c r="AF41" s="2"/>
      <c r="AG41" s="15">
        <v>20.660544967651401</v>
      </c>
      <c r="AH41" s="15">
        <v>19.3414</v>
      </c>
      <c r="AI41" s="24">
        <v>13.477592</v>
      </c>
      <c r="AJ41" s="15">
        <v>15.619460999999999</v>
      </c>
      <c r="AK41" s="15">
        <v>18.606673654530699</v>
      </c>
      <c r="AL41" s="15">
        <v>15.3592152528322</v>
      </c>
      <c r="AM41" s="15">
        <v>17.44901308</v>
      </c>
      <c r="AN41" s="15">
        <v>13.4305213499151</v>
      </c>
      <c r="AO41" s="15"/>
      <c r="AP41" s="15"/>
      <c r="AQ41" s="21"/>
      <c r="AR41" s="15"/>
      <c r="AS41" s="15"/>
      <c r="AT41" s="15"/>
      <c r="AU41" s="15"/>
      <c r="AV41" s="15"/>
      <c r="AW41" s="15"/>
      <c r="AX41" s="21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5">
        <f t="shared" si="2"/>
        <v>16.743052663116174</v>
      </c>
      <c r="BK41" s="2"/>
    </row>
    <row r="42" spans="1:63" ht="14.25">
      <c r="A42">
        <v>13</v>
      </c>
      <c r="B42" s="3">
        <v>-2.2610220000000001</v>
      </c>
      <c r="C42" s="3">
        <v>-2.548</v>
      </c>
      <c r="D42" s="24">
        <v>-3.5394000000000001</v>
      </c>
      <c r="E42" s="3">
        <v>-1.611837</v>
      </c>
      <c r="F42" s="3">
        <v>-1.8465806107412399</v>
      </c>
      <c r="G42" s="3">
        <v>2.7410044977511201</v>
      </c>
      <c r="H42" s="20">
        <v>-0.11868396000000001</v>
      </c>
      <c r="I42" s="3">
        <v>1.8354231180302101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5">
        <f t="shared" si="1"/>
        <v>-0.9186369943699888</v>
      </c>
      <c r="AF42" s="2"/>
      <c r="AG42" s="15">
        <v>21.0449825286865</v>
      </c>
      <c r="AH42" s="15">
        <v>19.435199999999998</v>
      </c>
      <c r="AI42" s="24">
        <v>13.879197000000001</v>
      </c>
      <c r="AJ42" s="15">
        <v>16.046474</v>
      </c>
      <c r="AK42" s="15">
        <v>18.987366244885798</v>
      </c>
      <c r="AL42" s="15">
        <v>15.889748549323</v>
      </c>
      <c r="AM42" s="15">
        <v>17.87589286</v>
      </c>
      <c r="AN42" s="15">
        <v>13.8380957149369</v>
      </c>
      <c r="AO42" s="15"/>
      <c r="AP42" s="15"/>
      <c r="AQ42" s="21"/>
      <c r="AR42" s="15"/>
      <c r="AS42" s="15"/>
      <c r="AT42" s="15"/>
      <c r="AU42" s="15"/>
      <c r="AV42" s="15"/>
      <c r="AW42" s="15"/>
      <c r="AX42" s="21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5">
        <f t="shared" si="2"/>
        <v>17.124619612229026</v>
      </c>
      <c r="BK42" s="2"/>
    </row>
    <row r="43" spans="1:63" ht="14.25">
      <c r="A43">
        <v>14</v>
      </c>
      <c r="B43" s="3">
        <v>-2.1630189999999998</v>
      </c>
      <c r="C43" s="3">
        <v>-2.1015999999999999</v>
      </c>
      <c r="D43" s="24">
        <v>-3.4394139999999997</v>
      </c>
      <c r="E43" s="3">
        <v>-1.5081960000000001</v>
      </c>
      <c r="F43" s="3">
        <v>-1.69461333679479</v>
      </c>
      <c r="G43" s="3">
        <v>3.0893094289508598</v>
      </c>
      <c r="H43" s="20">
        <v>-2.0341899999999101E-2</v>
      </c>
      <c r="I43" s="3">
        <v>1.9958940640737699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5">
        <f t="shared" si="1"/>
        <v>-0.73024759297126973</v>
      </c>
      <c r="AF43" s="2"/>
      <c r="AG43" s="15">
        <v>21.633583068847699</v>
      </c>
      <c r="AH43" s="15">
        <v>19.808299999999999</v>
      </c>
      <c r="AI43" s="24">
        <v>14.191974</v>
      </c>
      <c r="AJ43" s="15">
        <v>16.282624999999999</v>
      </c>
      <c r="AK43" s="15">
        <v>19.3602191284524</v>
      </c>
      <c r="AL43" s="15">
        <v>16.361798287345302</v>
      </c>
      <c r="AM43" s="15">
        <v>18.334201920000002</v>
      </c>
      <c r="AN43" s="15">
        <v>14.1195771302332</v>
      </c>
      <c r="AO43" s="15"/>
      <c r="AP43" s="15"/>
      <c r="AQ43" s="21"/>
      <c r="AR43" s="15"/>
      <c r="AS43" s="15"/>
      <c r="AT43" s="15"/>
      <c r="AU43" s="15"/>
      <c r="AV43" s="15"/>
      <c r="AW43" s="15"/>
      <c r="AX43" s="21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5">
        <f t="shared" si="2"/>
        <v>17.511534816859825</v>
      </c>
      <c r="BK43" s="2"/>
    </row>
    <row r="44" spans="1:63" ht="14.25">
      <c r="A44">
        <v>15</v>
      </c>
      <c r="B44" s="3">
        <v>-2.1009479999999998</v>
      </c>
      <c r="C44" s="3">
        <v>-1.5446</v>
      </c>
      <c r="D44" s="24">
        <v>-3.3268900000000001</v>
      </c>
      <c r="E44" s="3">
        <v>-1.3705989999999999</v>
      </c>
      <c r="F44" s="3">
        <v>-1.53466454187196</v>
      </c>
      <c r="G44" s="3">
        <v>3.40803452855245</v>
      </c>
      <c r="H44" s="20">
        <v>0.13981874999999999</v>
      </c>
      <c r="I44" s="3">
        <v>2.2050237834107702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5">
        <f t="shared" si="1"/>
        <v>-0.51560305998859257</v>
      </c>
      <c r="AF44" s="2"/>
      <c r="AG44" s="15">
        <v>21.808628082275401</v>
      </c>
      <c r="AH44" s="15">
        <v>19.941700000000001</v>
      </c>
      <c r="AI44" s="24">
        <v>14.525454999999999</v>
      </c>
      <c r="AJ44" s="15">
        <v>16.681802000000001</v>
      </c>
      <c r="AK44" s="15">
        <v>19.711755714244902</v>
      </c>
      <c r="AL44" s="15">
        <v>16.818506184586099</v>
      </c>
      <c r="AM44" s="15">
        <v>18.798104599999998</v>
      </c>
      <c r="AN44" s="15">
        <v>14.457360291957601</v>
      </c>
      <c r="AO44" s="15"/>
      <c r="AP44" s="15"/>
      <c r="AQ44" s="21"/>
      <c r="AR44" s="15"/>
      <c r="AS44" s="15"/>
      <c r="AT44" s="15"/>
      <c r="AU44" s="15"/>
      <c r="AV44" s="15"/>
      <c r="AW44" s="15"/>
      <c r="AX44" s="21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5">
        <f t="shared" si="2"/>
        <v>17.842913984132998</v>
      </c>
      <c r="BK44" s="2"/>
    </row>
    <row r="45" spans="1:63" ht="14.25">
      <c r="A45">
        <v>16</v>
      </c>
      <c r="B45" s="3">
        <v>-2.0578500000000002</v>
      </c>
      <c r="C45" s="3">
        <v>-1.4226000000000001</v>
      </c>
      <c r="D45" s="24">
        <v>-3.2383999999999999</v>
      </c>
      <c r="E45" s="3">
        <v>-1.1126240000000001</v>
      </c>
      <c r="F45" s="3">
        <v>-1.4181233142138101</v>
      </c>
      <c r="G45" s="3">
        <v>3.72675962815405</v>
      </c>
      <c r="H45" s="20">
        <v>0.23503776000000001</v>
      </c>
      <c r="I45" s="3">
        <v>2.35016792543207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5">
        <f t="shared" si="1"/>
        <v>-0.36720400007846127</v>
      </c>
      <c r="AF45" s="2"/>
      <c r="AG45" s="15">
        <v>22.297021865844702</v>
      </c>
      <c r="AH45" s="15">
        <v>20.0809</v>
      </c>
      <c r="AI45" s="24">
        <v>14.859668000000001</v>
      </c>
      <c r="AJ45" s="15">
        <v>17.10615</v>
      </c>
      <c r="AK45" s="15">
        <v>20.012286221266901</v>
      </c>
      <c r="AL45" s="15">
        <v>17.251905072936999</v>
      </c>
      <c r="AM45" s="15">
        <v>18.965927279999999</v>
      </c>
      <c r="AN45" s="15">
        <v>14.9858208930874</v>
      </c>
      <c r="AO45" s="15"/>
      <c r="AP45" s="15"/>
      <c r="AQ45" s="21"/>
      <c r="AR45" s="15"/>
      <c r="AS45" s="15"/>
      <c r="AT45" s="15"/>
      <c r="AU45" s="15"/>
      <c r="AV45" s="15"/>
      <c r="AW45" s="15"/>
      <c r="AX45" s="21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5">
        <f t="shared" si="2"/>
        <v>18.194959916641999</v>
      </c>
      <c r="BK45" s="2"/>
    </row>
    <row r="46" spans="1:63" ht="14.25">
      <c r="A46">
        <v>17</v>
      </c>
      <c r="B46" s="3">
        <v>-1.97922</v>
      </c>
      <c r="C46" s="3">
        <v>-1.3075000000000001</v>
      </c>
      <c r="D46" s="24">
        <v>-3.1440190000000001</v>
      </c>
      <c r="E46" s="3">
        <v>-1.009379</v>
      </c>
      <c r="F46" s="3">
        <v>-1.2825315683285501</v>
      </c>
      <c r="G46" s="3">
        <v>4.0406588514616404</v>
      </c>
      <c r="H46" s="20">
        <v>0.38812181000000101</v>
      </c>
      <c r="I46" s="3">
        <v>2.6885570019556702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5">
        <f t="shared" si="1"/>
        <v>-0.20066398811390468</v>
      </c>
      <c r="AF46" s="2"/>
      <c r="AG46" s="15">
        <v>22.434049987792999</v>
      </c>
      <c r="AH46" s="15">
        <v>20.282800000000002</v>
      </c>
      <c r="AI46" s="24">
        <v>15.162412999999999</v>
      </c>
      <c r="AJ46" s="15">
        <v>17.759587</v>
      </c>
      <c r="AK46" s="15">
        <v>20.316375551268901</v>
      </c>
      <c r="AL46" s="15">
        <v>17.669932505987301</v>
      </c>
      <c r="AM46" s="15">
        <v>19.40528553</v>
      </c>
      <c r="AN46" s="15">
        <v>15.401498160704399</v>
      </c>
      <c r="AO46" s="15"/>
      <c r="AP46" s="15"/>
      <c r="AQ46" s="21"/>
      <c r="AR46" s="15"/>
      <c r="AS46" s="15"/>
      <c r="AT46" s="15"/>
      <c r="AU46" s="15"/>
      <c r="AV46" s="15"/>
      <c r="AW46" s="15"/>
      <c r="AX46" s="21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5">
        <f t="shared" si="2"/>
        <v>18.553992716969201</v>
      </c>
      <c r="BK46" s="2"/>
    </row>
    <row r="47" spans="1:63" ht="14.25">
      <c r="A47">
        <v>18</v>
      </c>
      <c r="B47" s="3">
        <v>-1.9195199999999999</v>
      </c>
      <c r="C47" s="3">
        <v>-1.2273000000000001</v>
      </c>
      <c r="D47" s="24">
        <v>-3.0532900000000001</v>
      </c>
      <c r="E47" s="3">
        <v>-0.96779400000000004</v>
      </c>
      <c r="F47" s="3">
        <v>-1.1542307102737801</v>
      </c>
      <c r="G47" s="3">
        <v>4.3255675916307998</v>
      </c>
      <c r="H47" s="20">
        <v>0.60384168000000005</v>
      </c>
      <c r="I47" s="3">
        <v>2.90964223881585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5">
        <f t="shared" si="1"/>
        <v>-6.0385399978391208E-2</v>
      </c>
      <c r="AF47" s="2"/>
      <c r="AG47" s="15">
        <v>22.696382522583001</v>
      </c>
      <c r="AH47" s="15">
        <v>20.637899999999998</v>
      </c>
      <c r="AI47" s="24">
        <v>15.442881999999999</v>
      </c>
      <c r="AJ47" s="15">
        <v>18.283412999999999</v>
      </c>
      <c r="AK47" s="15">
        <v>20.6058209276291</v>
      </c>
      <c r="AL47" s="15">
        <v>18.079621600315299</v>
      </c>
      <c r="AM47" s="15">
        <v>19.68031388</v>
      </c>
      <c r="AN47" s="15">
        <v>15.6460885673095</v>
      </c>
      <c r="AO47" s="15"/>
      <c r="AP47" s="15"/>
      <c r="AQ47" s="21"/>
      <c r="AR47" s="15"/>
      <c r="AS47" s="15"/>
      <c r="AT47" s="15"/>
      <c r="AU47" s="15"/>
      <c r="AV47" s="15"/>
      <c r="AW47" s="15"/>
      <c r="AX47" s="21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5">
        <f t="shared" si="2"/>
        <v>18.884052812229612</v>
      </c>
      <c r="BK47" s="2"/>
    </row>
    <row r="48" spans="1:63" ht="14.25">
      <c r="A48">
        <v>19</v>
      </c>
      <c r="B48" s="3">
        <v>-1.75146</v>
      </c>
      <c r="C48" s="3">
        <v>-1.0628</v>
      </c>
      <c r="D48" s="24">
        <v>-2.9639950000000002</v>
      </c>
      <c r="E48" s="3">
        <v>-0.88415699999999997</v>
      </c>
      <c r="F48" s="3">
        <v>-1.03876864618594</v>
      </c>
      <c r="G48" s="3">
        <v>4.61047633179997</v>
      </c>
      <c r="H48" s="20">
        <v>0.84937236999999999</v>
      </c>
      <c r="I48" s="3">
        <v>3.0087172967616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5">
        <f t="shared" si="1"/>
        <v>9.592316904695386E-2</v>
      </c>
      <c r="AF48" s="2"/>
      <c r="AG48" s="15">
        <v>22.768766021728499</v>
      </c>
      <c r="AH48" s="15">
        <v>20.885000000000002</v>
      </c>
      <c r="AI48" s="24">
        <v>15.729796</v>
      </c>
      <c r="AJ48" s="15">
        <v>18.693270999999999</v>
      </c>
      <c r="AK48" s="15">
        <v>20.899851270363101</v>
      </c>
      <c r="AL48" s="15">
        <v>18.458021284982198</v>
      </c>
      <c r="AM48" s="15">
        <v>20.1019127</v>
      </c>
      <c r="AN48" s="15">
        <v>16.013456235184901</v>
      </c>
      <c r="AO48" s="15"/>
      <c r="AP48" s="15"/>
      <c r="AQ48" s="21"/>
      <c r="AR48" s="15"/>
      <c r="AS48" s="15"/>
      <c r="AT48" s="15"/>
      <c r="AU48" s="15"/>
      <c r="AV48" s="15"/>
      <c r="AW48" s="15"/>
      <c r="AX48" s="21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5">
        <f t="shared" si="2"/>
        <v>19.193759314032334</v>
      </c>
      <c r="BK48" s="2"/>
    </row>
    <row r="49" spans="1:63" ht="14.25">
      <c r="A49">
        <v>20</v>
      </c>
      <c r="B49" s="3">
        <v>-1.6539630000000001</v>
      </c>
      <c r="C49" s="3">
        <v>-0.92449999999999999</v>
      </c>
      <c r="D49" s="24">
        <v>-2.8752800000000001</v>
      </c>
      <c r="E49" s="3">
        <v>-0.76624899999999996</v>
      </c>
      <c r="F49" s="3">
        <v>-0.940958088710246</v>
      </c>
      <c r="G49" s="3">
        <v>4.8953850719691303</v>
      </c>
      <c r="H49" s="20">
        <v>1.0162755999999999</v>
      </c>
      <c r="I49" s="3">
        <v>3.11715128818433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5">
        <f t="shared" si="1"/>
        <v>0.23348273393040178</v>
      </c>
      <c r="AF49" s="2"/>
      <c r="AG49" s="15">
        <v>23.071628570556602</v>
      </c>
      <c r="AH49" s="15">
        <v>21.054200000000002</v>
      </c>
      <c r="AI49" s="24">
        <v>16.018560000000001</v>
      </c>
      <c r="AJ49" s="15">
        <v>18.982834</v>
      </c>
      <c r="AK49" s="15">
        <v>21.174055459509699</v>
      </c>
      <c r="AL49" s="15">
        <v>18.836420969649101</v>
      </c>
      <c r="AM49" s="15">
        <v>20.255495</v>
      </c>
      <c r="AN49" s="15">
        <v>16.3665907338175</v>
      </c>
      <c r="AO49" s="15"/>
      <c r="AP49" s="15"/>
      <c r="AQ49" s="21"/>
      <c r="AR49" s="15"/>
      <c r="AS49" s="15"/>
      <c r="AT49" s="15"/>
      <c r="AU49" s="15"/>
      <c r="AV49" s="15"/>
      <c r="AW49" s="15"/>
      <c r="AX49" s="21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5">
        <f t="shared" si="2"/>
        <v>19.469973091691614</v>
      </c>
      <c r="BK49" s="2"/>
    </row>
    <row r="50" spans="1:63" ht="14.25">
      <c r="A50">
        <v>21</v>
      </c>
      <c r="B50" s="3">
        <v>-1.6189070000000001</v>
      </c>
      <c r="C50" s="3">
        <v>-0.85680000000000001</v>
      </c>
      <c r="D50" s="24">
        <v>-2.792621</v>
      </c>
      <c r="E50" s="3">
        <v>-0.66520999999999997</v>
      </c>
      <c r="F50" s="3">
        <v>-0.84316878504957105</v>
      </c>
      <c r="G50" s="3">
        <v>5.1663472070098502</v>
      </c>
      <c r="H50" s="20">
        <v>1.2121149899999999</v>
      </c>
      <c r="I50" s="3">
        <v>3.1934472939785699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5">
        <f t="shared" si="1"/>
        <v>0.34940033824235611</v>
      </c>
      <c r="AF50" s="2"/>
      <c r="AG50" s="15">
        <v>23.302117156982401</v>
      </c>
      <c r="AH50" s="15">
        <v>21.322299999999998</v>
      </c>
      <c r="AI50" s="24">
        <v>16.270553</v>
      </c>
      <c r="AJ50" s="15">
        <v>19.461396000000001</v>
      </c>
      <c r="AK50" s="15">
        <v>21.4276569969355</v>
      </c>
      <c r="AL50" s="15">
        <v>19.2004044861187</v>
      </c>
      <c r="AM50" s="15">
        <v>20.583339989999999</v>
      </c>
      <c r="AN50" s="15">
        <v>16.857471446257399</v>
      </c>
      <c r="AO50" s="15"/>
      <c r="AP50" s="15"/>
      <c r="AQ50" s="21"/>
      <c r="AR50" s="15"/>
      <c r="AS50" s="15"/>
      <c r="AT50" s="15"/>
      <c r="AU50" s="15"/>
      <c r="AV50" s="15"/>
      <c r="AW50" s="15"/>
      <c r="AX50" s="21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5">
        <f t="shared" si="2"/>
        <v>19.803154884536749</v>
      </c>
      <c r="BK50" s="2"/>
    </row>
    <row r="51" spans="1:63" ht="14.25">
      <c r="A51">
        <v>22</v>
      </c>
      <c r="B51" s="3">
        <v>-1.5131920000000001</v>
      </c>
      <c r="C51" s="3">
        <v>-0.79320000000000002</v>
      </c>
      <c r="D51" s="24">
        <v>-2.704666</v>
      </c>
      <c r="E51" s="3">
        <v>-0.51836400000000005</v>
      </c>
      <c r="F51" s="3">
        <v>-0.734827189772147</v>
      </c>
      <c r="G51" s="3">
        <v>5.4292168674698704</v>
      </c>
      <c r="H51" s="20">
        <v>1.5346740800000001</v>
      </c>
      <c r="I51" s="3">
        <v>3.3315980307448099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5">
        <f t="shared" si="1"/>
        <v>0.5039049735553166</v>
      </c>
      <c r="AF51" s="2"/>
      <c r="AG51" s="15">
        <v>23.478404426574699</v>
      </c>
      <c r="AH51" s="15">
        <v>21.452100000000002</v>
      </c>
      <c r="AI51" s="24">
        <v>16.536268</v>
      </c>
      <c r="AJ51" s="15">
        <v>19.741485000000001</v>
      </c>
      <c r="AK51" s="15">
        <v>21.694653777532199</v>
      </c>
      <c r="AL51" s="15">
        <v>19.553410553410501</v>
      </c>
      <c r="AM51" s="15">
        <v>20.75803754</v>
      </c>
      <c r="AN51" s="15">
        <v>17.127393608734799</v>
      </c>
      <c r="AO51" s="15"/>
      <c r="AP51" s="15"/>
      <c r="AQ51" s="21"/>
      <c r="AR51" s="15"/>
      <c r="AS51" s="15"/>
      <c r="AT51" s="15"/>
      <c r="AU51" s="15"/>
      <c r="AV51" s="15"/>
      <c r="AW51" s="15"/>
      <c r="AX51" s="21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5">
        <f t="shared" si="2"/>
        <v>20.042719113281525</v>
      </c>
      <c r="BK51" s="2"/>
    </row>
    <row r="52" spans="1:63" ht="14.25">
      <c r="A52">
        <v>23</v>
      </c>
      <c r="B52" s="3">
        <v>-1.492211</v>
      </c>
      <c r="C52" s="3">
        <v>-0.69279999999999997</v>
      </c>
      <c r="D52" s="24">
        <v>-2.6228229999999999</v>
      </c>
      <c r="E52" s="3">
        <v>-0.34490399999999999</v>
      </c>
      <c r="F52" s="3">
        <v>-0.62915950122736297</v>
      </c>
      <c r="G52" s="3">
        <v>5.6920865279299004</v>
      </c>
      <c r="H52" s="20">
        <v>1.7000787799999999</v>
      </c>
      <c r="I52" s="3">
        <v>3.4939320372944298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5">
        <f t="shared" si="1"/>
        <v>0.63802498049962098</v>
      </c>
      <c r="AF52" s="2"/>
      <c r="AG52" s="15">
        <v>23.916047859191899</v>
      </c>
      <c r="AH52" s="15">
        <v>21.736799999999999</v>
      </c>
      <c r="AI52" s="24">
        <v>16.773985</v>
      </c>
      <c r="AJ52" s="15">
        <v>20.088158</v>
      </c>
      <c r="AK52" s="15">
        <v>21.926706133017198</v>
      </c>
      <c r="AL52" s="15">
        <v>19.906416620702299</v>
      </c>
      <c r="AM52" s="15">
        <v>20.999774939999998</v>
      </c>
      <c r="AN52" s="15">
        <v>17.4682200387808</v>
      </c>
      <c r="AO52" s="15"/>
      <c r="AP52" s="15"/>
      <c r="AQ52" s="21"/>
      <c r="AR52" s="15"/>
      <c r="AS52" s="15"/>
      <c r="AT52" s="15"/>
      <c r="AU52" s="15"/>
      <c r="AV52" s="15"/>
      <c r="AW52" s="15"/>
      <c r="AX52" s="21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5">
        <f t="shared" si="2"/>
        <v>20.352013573961525</v>
      </c>
      <c r="BK52" s="2"/>
    </row>
    <row r="53" spans="1:63" ht="14.25">
      <c r="A53">
        <v>24</v>
      </c>
      <c r="B53" s="3">
        <v>-1.4552700000000001</v>
      </c>
      <c r="C53" s="3">
        <v>-0.54730000000000001</v>
      </c>
      <c r="D53" s="24">
        <v>-2.532848</v>
      </c>
      <c r="E53" s="3">
        <v>-0.20302200000000001</v>
      </c>
      <c r="F53" s="3">
        <v>-0.53644766289043799</v>
      </c>
      <c r="G53" s="3">
        <v>5.9549561883899198</v>
      </c>
      <c r="H53" s="20">
        <v>1.8946757999999999</v>
      </c>
      <c r="I53" s="3">
        <v>3.5803180540997301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5">
        <f t="shared" si="1"/>
        <v>0.76938279744990157</v>
      </c>
      <c r="AF53" s="2"/>
      <c r="AG53" s="15">
        <v>24.130661392211898</v>
      </c>
      <c r="AH53" s="15">
        <v>21.9739</v>
      </c>
      <c r="AI53" s="24">
        <v>17.027851999999999</v>
      </c>
      <c r="AJ53" s="15">
        <v>20.345103000000002</v>
      </c>
      <c r="AK53" s="15">
        <v>22.169650440494401</v>
      </c>
      <c r="AL53" s="15">
        <v>20.237182719784801</v>
      </c>
      <c r="AM53" s="15">
        <v>21.381200320000001</v>
      </c>
      <c r="AN53" s="15">
        <v>17.683539652677101</v>
      </c>
      <c r="AO53" s="15"/>
      <c r="AP53" s="15"/>
      <c r="AQ53" s="21"/>
      <c r="AR53" s="15"/>
      <c r="AS53" s="15"/>
      <c r="AT53" s="15"/>
      <c r="AU53" s="15"/>
      <c r="AV53" s="15"/>
      <c r="AW53" s="15"/>
      <c r="AX53" s="21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5">
        <f t="shared" si="2"/>
        <v>20.618636190646022</v>
      </c>
      <c r="BK53" s="2"/>
    </row>
    <row r="54" spans="1:63" ht="14.25">
      <c r="A54">
        <v>25</v>
      </c>
      <c r="B54" s="3">
        <v>-1.2271259999999999</v>
      </c>
      <c r="C54" s="3">
        <v>-0.4007</v>
      </c>
      <c r="D54" s="24">
        <v>-2.4493999999999998</v>
      </c>
      <c r="E54" s="3">
        <v>-2.0389000000000001E-2</v>
      </c>
      <c r="F54" s="3">
        <v>-0.428626772674988</v>
      </c>
      <c r="G54" s="3">
        <v>6.2048409939487499</v>
      </c>
      <c r="H54" s="20">
        <v>2.0825184999999999</v>
      </c>
      <c r="I54" s="3">
        <v>3.7622099408125802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5">
        <f t="shared" si="1"/>
        <v>0.94041595776079279</v>
      </c>
      <c r="AF54" s="2"/>
      <c r="AG54" s="15">
        <v>24.393801689147999</v>
      </c>
      <c r="AH54" s="15">
        <v>22.222799999999999</v>
      </c>
      <c r="AI54" s="24">
        <v>17.269575</v>
      </c>
      <c r="AJ54" s="15">
        <v>20.630213000000001</v>
      </c>
      <c r="AK54" s="15">
        <v>22.419418326523498</v>
      </c>
      <c r="AL54" s="15">
        <v>20.559926037989499</v>
      </c>
      <c r="AM54" s="15">
        <v>21.635386</v>
      </c>
      <c r="AN54" s="15">
        <v>17.954867581007399</v>
      </c>
      <c r="AO54" s="15"/>
      <c r="AP54" s="15"/>
      <c r="AQ54" s="21"/>
      <c r="AR54" s="15"/>
      <c r="AS54" s="15"/>
      <c r="AT54" s="15"/>
      <c r="AU54" s="15"/>
      <c r="AV54" s="15"/>
      <c r="AW54" s="15"/>
      <c r="AX54" s="21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5">
        <f t="shared" si="2"/>
        <v>20.885748454333548</v>
      </c>
      <c r="BK54" s="2"/>
    </row>
    <row r="55" spans="1:63" ht="14.25">
      <c r="A55">
        <v>26</v>
      </c>
      <c r="B55" s="3">
        <v>-1.1338820000000001</v>
      </c>
      <c r="C55" s="3">
        <v>-0.2374</v>
      </c>
      <c r="D55" s="24">
        <v>-2.3624260000000001</v>
      </c>
      <c r="E55" s="3">
        <v>0.176344</v>
      </c>
      <c r="F55" s="3">
        <v>-0.34407856982507901</v>
      </c>
      <c r="G55" s="3">
        <v>6.4520406849491403</v>
      </c>
      <c r="H55" s="20">
        <v>2.2779628000000001</v>
      </c>
      <c r="I55" s="3">
        <v>3.9028236407905901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5">
        <f t="shared" si="1"/>
        <v>1.0914230694893314</v>
      </c>
      <c r="AF55" s="2"/>
      <c r="AG55" s="15">
        <v>24.645632171630901</v>
      </c>
      <c r="AH55" s="15">
        <v>22.6723</v>
      </c>
      <c r="AI55" s="24">
        <v>17.491347999999999</v>
      </c>
      <c r="AJ55" s="15">
        <v>21.019594999999999</v>
      </c>
      <c r="AK55" s="15">
        <v>22.671811244509001</v>
      </c>
      <c r="AL55" s="15">
        <v>20.882669356194299</v>
      </c>
      <c r="AM55" s="15">
        <v>21.838394260000001</v>
      </c>
      <c r="AN55" s="15">
        <v>18.066199738455101</v>
      </c>
      <c r="AO55" s="15"/>
      <c r="AP55" s="15"/>
      <c r="AQ55" s="21"/>
      <c r="AR55" s="15"/>
      <c r="AS55" s="15"/>
      <c r="AT55" s="15"/>
      <c r="AU55" s="15"/>
      <c r="AV55" s="15"/>
      <c r="AW55" s="15"/>
      <c r="AX55" s="21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5">
        <f t="shared" si="2"/>
        <v>21.160993721348664</v>
      </c>
      <c r="BK55" s="2"/>
    </row>
    <row r="56" spans="1:63" ht="14.25">
      <c r="A56">
        <v>27</v>
      </c>
      <c r="B56" s="3">
        <v>-1.0891379999999999</v>
      </c>
      <c r="C56" s="3">
        <v>-5.5500000000000001E-2</v>
      </c>
      <c r="D56" s="24">
        <v>-2.288027</v>
      </c>
      <c r="E56" s="3">
        <v>0.27010000000000001</v>
      </c>
      <c r="F56" s="3">
        <v>-0.24520844130559299</v>
      </c>
      <c r="G56" s="3">
        <v>6.6992403759495298</v>
      </c>
      <c r="H56" s="20">
        <v>2.4624164500000001</v>
      </c>
      <c r="I56" s="3">
        <v>4.02769463728586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5">
        <f t="shared" si="1"/>
        <v>1.2226972527412245</v>
      </c>
      <c r="AF56" s="2"/>
      <c r="AG56" s="15">
        <v>24.855511093139601</v>
      </c>
      <c r="AH56" s="15">
        <v>22.872</v>
      </c>
      <c r="AI56" s="24">
        <v>17.717846000000002</v>
      </c>
      <c r="AJ56" s="15">
        <v>21.308052</v>
      </c>
      <c r="AK56" s="15">
        <v>22.901356501641501</v>
      </c>
      <c r="AL56" s="15">
        <v>21.191056910569099</v>
      </c>
      <c r="AM56" s="15">
        <v>22.01189978</v>
      </c>
      <c r="AN56" s="15">
        <v>18.322950774841299</v>
      </c>
      <c r="AO56" s="15"/>
      <c r="AP56" s="15"/>
      <c r="AQ56" s="21"/>
      <c r="AR56" s="15"/>
      <c r="AS56" s="15"/>
      <c r="AT56" s="15"/>
      <c r="AU56" s="15"/>
      <c r="AV56" s="15"/>
      <c r="AW56" s="15"/>
      <c r="AX56" s="21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5">
        <f t="shared" si="2"/>
        <v>21.397584132523935</v>
      </c>
      <c r="BK56" s="2"/>
    </row>
    <row r="57" spans="1:63" ht="14.25">
      <c r="A57">
        <v>28</v>
      </c>
      <c r="B57" s="3">
        <v>-1.036127</v>
      </c>
      <c r="C57" s="3">
        <v>0.1004</v>
      </c>
      <c r="D57" s="24">
        <v>-2.2022799999999987</v>
      </c>
      <c r="E57" s="3">
        <v>0.43904199999999999</v>
      </c>
      <c r="F57" s="3">
        <v>-0.148077186152307</v>
      </c>
      <c r="G57" s="3">
        <v>6.9464400669499096</v>
      </c>
      <c r="H57" s="20">
        <v>2.6749800800000001</v>
      </c>
      <c r="I57" s="3">
        <v>4.1282694992542801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5">
        <f t="shared" si="1"/>
        <v>1.3628309325064856</v>
      </c>
      <c r="AF57" s="2"/>
      <c r="AG57" s="15">
        <v>24.993209457397501</v>
      </c>
      <c r="AH57" s="15">
        <v>23.0899</v>
      </c>
      <c r="AI57" s="24">
        <v>17.947676000000001</v>
      </c>
      <c r="AJ57" s="15">
        <v>21.529972000000001</v>
      </c>
      <c r="AK57" s="15">
        <v>23.1387271347844</v>
      </c>
      <c r="AL57" s="15">
        <v>21.491244527829899</v>
      </c>
      <c r="AM57" s="15">
        <v>22.323030039999999</v>
      </c>
      <c r="AN57" s="15">
        <v>18.473949112696499</v>
      </c>
      <c r="AO57" s="15"/>
      <c r="AP57" s="15"/>
      <c r="AQ57" s="21"/>
      <c r="AR57" s="15"/>
      <c r="AS57" s="15"/>
      <c r="AT57" s="15"/>
      <c r="AU57" s="15"/>
      <c r="AV57" s="15"/>
      <c r="AW57" s="15"/>
      <c r="AX57" s="21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5">
        <f t="shared" si="2"/>
        <v>21.623463534088536</v>
      </c>
      <c r="BK57" s="2"/>
    </row>
    <row r="58" spans="1:63" ht="14.25">
      <c r="A58">
        <v>29</v>
      </c>
      <c r="B58" s="3">
        <v>-0.86912089999999997</v>
      </c>
      <c r="C58" s="3">
        <v>0.20119999999999999</v>
      </c>
      <c r="D58" s="24">
        <v>-2.1259999999999999</v>
      </c>
      <c r="E58" s="3">
        <v>0.65354500000000004</v>
      </c>
      <c r="F58" s="3">
        <v>-3.8623149362308602E-2</v>
      </c>
      <c r="G58" s="3">
        <v>7.1813140446051804</v>
      </c>
      <c r="H58" s="20">
        <v>2.8297393999999998</v>
      </c>
      <c r="I58" s="3">
        <v>4.2829274447783501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5">
        <f t="shared" si="1"/>
        <v>1.5143727300026528</v>
      </c>
      <c r="AF58" s="2"/>
      <c r="AG58" s="15">
        <v>25.594596099853501</v>
      </c>
      <c r="AH58" s="15">
        <v>23.2989</v>
      </c>
      <c r="AI58" s="24">
        <v>18.143770999999997</v>
      </c>
      <c r="AJ58" s="15">
        <v>21.876643999999999</v>
      </c>
      <c r="AK58" s="15">
        <v>23.380795423082301</v>
      </c>
      <c r="AL58" s="15">
        <v>21.791432145090599</v>
      </c>
      <c r="AM58" s="15">
        <v>22.53391667</v>
      </c>
      <c r="AN58" s="15">
        <v>18.707580896092502</v>
      </c>
      <c r="AO58" s="15"/>
      <c r="AP58" s="15"/>
      <c r="AQ58" s="21"/>
      <c r="AR58" s="15"/>
      <c r="AS58" s="15"/>
      <c r="AT58" s="15"/>
      <c r="AU58" s="15"/>
      <c r="AV58" s="15"/>
      <c r="AW58" s="15"/>
      <c r="AX58" s="21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5">
        <f t="shared" si="2"/>
        <v>21.915954529264862</v>
      </c>
      <c r="BK58" s="2"/>
    </row>
    <row r="59" spans="1:63" ht="14.25">
      <c r="A59">
        <v>30</v>
      </c>
      <c r="B59" s="3">
        <v>-0.69888079999999997</v>
      </c>
      <c r="C59" s="3">
        <v>0.40970000000000001</v>
      </c>
      <c r="D59" s="24">
        <v>-2.0431200000000005</v>
      </c>
      <c r="E59" s="3">
        <v>0.81099600000000005</v>
      </c>
      <c r="F59" s="3">
        <v>6.5718605650914697E-2</v>
      </c>
      <c r="G59" s="3">
        <v>7.4127787823990303</v>
      </c>
      <c r="H59" s="20">
        <v>2.9774693999999999</v>
      </c>
      <c r="I59" s="3">
        <v>4.3863282806878701</v>
      </c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5">
        <f t="shared" si="1"/>
        <v>1.6651237835922268</v>
      </c>
      <c r="AF59" s="2"/>
      <c r="AG59" s="15">
        <v>25.953712463378899</v>
      </c>
      <c r="AH59" s="15">
        <v>23.382200000000001</v>
      </c>
      <c r="AI59" s="24">
        <v>18.3568</v>
      </c>
      <c r="AJ59" s="15">
        <v>22.218239000000001</v>
      </c>
      <c r="AK59" s="15">
        <v>23.601727251910798</v>
      </c>
      <c r="AL59" s="15">
        <v>22.087829736210999</v>
      </c>
      <c r="AM59" s="15">
        <v>22.704022999999999</v>
      </c>
      <c r="AN59" s="15">
        <v>18.997347044649899</v>
      </c>
      <c r="AO59" s="15"/>
      <c r="AP59" s="15"/>
      <c r="AQ59" s="21"/>
      <c r="AR59" s="15"/>
      <c r="AS59" s="15"/>
      <c r="AT59" s="15"/>
      <c r="AU59" s="15"/>
      <c r="AV59" s="15"/>
      <c r="AW59" s="15"/>
      <c r="AX59" s="21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5">
        <f t="shared" si="2"/>
        <v>22.162734812018826</v>
      </c>
      <c r="BK59" s="2"/>
    </row>
    <row r="60" spans="1:63" ht="14.25">
      <c r="A60">
        <v>31</v>
      </c>
      <c r="B60" s="3">
        <v>-0.66619240000000002</v>
      </c>
      <c r="C60" s="3">
        <v>0.55720000000000003</v>
      </c>
      <c r="D60" s="24">
        <v>-1.9538549999999997</v>
      </c>
      <c r="E60" s="3">
        <v>1.0132369999999999</v>
      </c>
      <c r="F60" s="3">
        <v>0.16591110215424701</v>
      </c>
      <c r="G60" s="3">
        <v>7.6442435201928802</v>
      </c>
      <c r="H60" s="20">
        <v>3.2728879900000001</v>
      </c>
      <c r="I60" s="3">
        <v>4.50824562397246</v>
      </c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5">
        <f t="shared" si="1"/>
        <v>1.8177097295399482</v>
      </c>
      <c r="AF60" s="2"/>
      <c r="AG60" s="15">
        <v>26.640021133422898</v>
      </c>
      <c r="AH60" s="15">
        <v>23.541599999999999</v>
      </c>
      <c r="AI60" s="24">
        <v>18.547873000000003</v>
      </c>
      <c r="AJ60" s="15">
        <v>22.486073000000001</v>
      </c>
      <c r="AK60" s="15">
        <v>23.824097165351301</v>
      </c>
      <c r="AL60" s="15">
        <v>22.375599520383599</v>
      </c>
      <c r="AM60" s="15">
        <v>22.969733349999998</v>
      </c>
      <c r="AN60" s="15">
        <v>19.183487523377298</v>
      </c>
      <c r="AO60" s="15"/>
      <c r="AP60" s="15"/>
      <c r="AQ60" s="21"/>
      <c r="AR60" s="15"/>
      <c r="AS60" s="15"/>
      <c r="AT60" s="15"/>
      <c r="AU60" s="15"/>
      <c r="AV60" s="15"/>
      <c r="AW60" s="15"/>
      <c r="AX60" s="21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5">
        <f t="shared" si="2"/>
        <v>22.446060586566883</v>
      </c>
      <c r="BK60" s="2"/>
    </row>
    <row r="61" spans="1:63" ht="14.25">
      <c r="A61">
        <v>32</v>
      </c>
      <c r="B61" s="3">
        <v>-0.61019619999999997</v>
      </c>
      <c r="C61" s="3">
        <v>0.61639999999999995</v>
      </c>
      <c r="D61" s="24">
        <v>-1.8783639999999999</v>
      </c>
      <c r="E61" s="3">
        <v>1.087585</v>
      </c>
      <c r="F61" s="3">
        <v>0.27229983482959602</v>
      </c>
      <c r="G61" s="3">
        <v>7.8757082579867301</v>
      </c>
      <c r="H61" s="20">
        <v>3.4517844000000002</v>
      </c>
      <c r="I61" s="3">
        <v>4.6461992821408096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5">
        <f t="shared" si="1"/>
        <v>1.932677071869642</v>
      </c>
      <c r="AF61" s="2"/>
      <c r="AG61" s="15">
        <v>27.014591217041001</v>
      </c>
      <c r="AH61" s="15">
        <v>23.777899999999999</v>
      </c>
      <c r="AI61" s="24">
        <v>18.74682</v>
      </c>
      <c r="AJ61" s="15">
        <v>22.756115999999999</v>
      </c>
      <c r="AK61" s="15">
        <v>24.063839366263</v>
      </c>
      <c r="AL61" s="15">
        <v>22.663369304556301</v>
      </c>
      <c r="AM61" s="15">
        <v>23.15096432</v>
      </c>
      <c r="AN61" s="15">
        <v>19.317597874306902</v>
      </c>
      <c r="AO61" s="15"/>
      <c r="AP61" s="15"/>
      <c r="AQ61" s="21"/>
      <c r="AR61" s="15"/>
      <c r="AS61" s="15"/>
      <c r="AT61" s="15"/>
      <c r="AU61" s="15"/>
      <c r="AV61" s="15"/>
      <c r="AW61" s="15"/>
      <c r="AX61" s="21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5">
        <f t="shared" si="2"/>
        <v>22.686399760270902</v>
      </c>
      <c r="BK61" s="2"/>
    </row>
    <row r="62" spans="1:63" ht="14.25">
      <c r="A62">
        <v>33</v>
      </c>
      <c r="B62" s="3">
        <v>-0.57623380000000002</v>
      </c>
      <c r="C62" s="3">
        <v>0.78800000000000003</v>
      </c>
      <c r="D62" s="24">
        <v>-1.7939990000000001</v>
      </c>
      <c r="E62" s="3">
        <v>1.1960120000000001</v>
      </c>
      <c r="F62" s="3">
        <v>0.365944161150146</v>
      </c>
      <c r="G62" s="3">
        <v>8.1015419760136993</v>
      </c>
      <c r="H62" s="20">
        <v>3.7230644599999998</v>
      </c>
      <c r="I62" s="3">
        <v>4.7996224036726298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5">
        <f t="shared" si="1"/>
        <v>2.0754940251045593</v>
      </c>
      <c r="AF62" s="2"/>
      <c r="AG62" s="15">
        <v>27.2479156494141</v>
      </c>
      <c r="AH62" s="15">
        <v>24.0669</v>
      </c>
      <c r="AI62" s="24">
        <v>18.944406000000001</v>
      </c>
      <c r="AJ62" s="15">
        <v>23.027113</v>
      </c>
      <c r="AK62" s="15">
        <v>24.2705150044311</v>
      </c>
      <c r="AL62" s="15">
        <v>22.951139088729001</v>
      </c>
      <c r="AM62" s="15">
        <v>23.484276120000001</v>
      </c>
      <c r="AN62" s="15">
        <v>19.532326140908499</v>
      </c>
      <c r="AO62" s="15"/>
      <c r="AP62" s="15"/>
      <c r="AQ62" s="21"/>
      <c r="AR62" s="15"/>
      <c r="AS62" s="15"/>
      <c r="AT62" s="15"/>
      <c r="AU62" s="15"/>
      <c r="AV62" s="15"/>
      <c r="AW62" s="15"/>
      <c r="AX62" s="21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5">
        <f t="shared" si="2"/>
        <v>22.940573875435341</v>
      </c>
      <c r="BK62" s="2"/>
    </row>
    <row r="63" spans="1:63" ht="14.25">
      <c r="A63">
        <v>34</v>
      </c>
      <c r="B63" s="3">
        <v>-0.3836521</v>
      </c>
      <c r="C63" s="3">
        <v>0.91579999999999995</v>
      </c>
      <c r="D63" s="24">
        <v>-1.71607</v>
      </c>
      <c r="E63" s="3">
        <v>1.2450540000000001</v>
      </c>
      <c r="F63" s="3">
        <v>0.47432246664628502</v>
      </c>
      <c r="G63" s="3">
        <v>8.3208452312963992</v>
      </c>
      <c r="H63" s="20">
        <v>3.9164943800000001</v>
      </c>
      <c r="I63" s="3">
        <v>5.0009226615039601</v>
      </c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5">
        <f t="shared" si="1"/>
        <v>2.2217145799308304</v>
      </c>
      <c r="AF63" s="2"/>
      <c r="AG63" s="15">
        <v>27.553508567810098</v>
      </c>
      <c r="AH63" s="15">
        <v>24.167100000000001</v>
      </c>
      <c r="AI63" s="24">
        <v>19.133762000000001</v>
      </c>
      <c r="AJ63" s="15">
        <v>23.236363000000001</v>
      </c>
      <c r="AK63" s="15">
        <v>24.4974913590938</v>
      </c>
      <c r="AL63" s="15">
        <v>23.223531061562099</v>
      </c>
      <c r="AM63" s="15">
        <v>23.79790976</v>
      </c>
      <c r="AN63" s="15">
        <v>19.851656310781902</v>
      </c>
      <c r="AO63" s="15"/>
      <c r="AP63" s="15"/>
      <c r="AQ63" s="21"/>
      <c r="AR63" s="15"/>
      <c r="AS63" s="15"/>
      <c r="AT63" s="15"/>
      <c r="AU63" s="15"/>
      <c r="AV63" s="15"/>
      <c r="AW63" s="15"/>
      <c r="AX63" s="21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5">
        <f t="shared" si="2"/>
        <v>23.18266525740599</v>
      </c>
      <c r="BK63" s="2"/>
    </row>
    <row r="64" spans="1:63" ht="14.25">
      <c r="A64">
        <v>35</v>
      </c>
      <c r="B64" s="3">
        <v>-0.31510379999999999</v>
      </c>
      <c r="C64" s="3">
        <v>1.0104</v>
      </c>
      <c r="D64" s="24">
        <v>-1.6382700000000001</v>
      </c>
      <c r="E64" s="3">
        <v>1.3039940000000001</v>
      </c>
      <c r="F64" s="3">
        <v>0.57075548776094098</v>
      </c>
      <c r="G64" s="3">
        <v>8.5401484865790902</v>
      </c>
      <c r="H64" s="20">
        <v>4.1192540500000003</v>
      </c>
      <c r="I64" s="3">
        <v>5.1659019046412702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5">
        <f t="shared" si="1"/>
        <v>2.3446350161226626</v>
      </c>
      <c r="AF64" s="2"/>
      <c r="AG64" s="15">
        <v>27.860523223876999</v>
      </c>
      <c r="AH64" s="15">
        <v>24.340599999999998</v>
      </c>
      <c r="AI64" s="24">
        <v>19.341065</v>
      </c>
      <c r="AJ64" s="15">
        <v>23.649858999999999</v>
      </c>
      <c r="AK64" s="15">
        <v>24.716249702794901</v>
      </c>
      <c r="AL64" s="15">
        <v>23.492778011498999</v>
      </c>
      <c r="AM64" s="15">
        <v>24.109893199999998</v>
      </c>
      <c r="AN64" s="15">
        <v>20.324783059001799</v>
      </c>
      <c r="AO64" s="15"/>
      <c r="AP64" s="15"/>
      <c r="AQ64" s="21"/>
      <c r="AR64" s="15"/>
      <c r="AS64" s="15"/>
      <c r="AT64" s="15"/>
      <c r="AU64" s="15"/>
      <c r="AV64" s="15"/>
      <c r="AW64" s="15"/>
      <c r="AX64" s="21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5">
        <f t="shared" si="2"/>
        <v>23.479468899646584</v>
      </c>
      <c r="BK64" s="2"/>
    </row>
    <row r="65" spans="1:63" ht="14.25">
      <c r="A65">
        <v>36</v>
      </c>
      <c r="B65" s="3">
        <v>-0.25975870000000001</v>
      </c>
      <c r="C65" s="3">
        <v>1.0943000000000001</v>
      </c>
      <c r="D65" s="24">
        <v>-1.5574720000000002</v>
      </c>
      <c r="E65" s="3">
        <v>1.3720570000000001</v>
      </c>
      <c r="F65" s="3">
        <v>0.68396850022846001</v>
      </c>
      <c r="G65" s="3">
        <v>8.7594517418617901</v>
      </c>
      <c r="H65" s="20">
        <v>4.30463708</v>
      </c>
      <c r="I65" s="3">
        <v>5.3464115768034599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5">
        <f t="shared" si="1"/>
        <v>2.4679493998617135</v>
      </c>
      <c r="AF65" s="2"/>
      <c r="AG65" s="15">
        <v>28.053308486938501</v>
      </c>
      <c r="AH65" s="15">
        <v>24.4587</v>
      </c>
      <c r="AI65" s="24">
        <v>19.562256000000001</v>
      </c>
      <c r="AJ65" s="15">
        <v>23.933883000000002</v>
      </c>
      <c r="AK65" s="15">
        <v>24.928346931955701</v>
      </c>
      <c r="AL65" s="15">
        <v>23.762024961435898</v>
      </c>
      <c r="AM65" s="15">
        <v>24.340332</v>
      </c>
      <c r="AN65" s="15">
        <v>20.645734361946499</v>
      </c>
      <c r="AO65" s="15"/>
      <c r="AP65" s="15"/>
      <c r="AQ65" s="21"/>
      <c r="AR65" s="15"/>
      <c r="AS65" s="15"/>
      <c r="AT65" s="15"/>
      <c r="AU65" s="15"/>
      <c r="AV65" s="15"/>
      <c r="AW65" s="15"/>
      <c r="AX65" s="21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5">
        <f t="shared" si="2"/>
        <v>23.710573217784571</v>
      </c>
      <c r="BK65" s="2"/>
    </row>
    <row r="66" spans="1:63" ht="14.25">
      <c r="A66">
        <v>37</v>
      </c>
      <c r="B66" s="3">
        <v>-0.1286764</v>
      </c>
      <c r="C66" s="3">
        <v>1.2153</v>
      </c>
      <c r="D66" s="24">
        <v>-1.4738110000000002</v>
      </c>
      <c r="E66" s="3">
        <v>1.4736450000000001</v>
      </c>
      <c r="F66" s="3">
        <v>0.79748238617401102</v>
      </c>
      <c r="G66" s="3">
        <v>8.9787549971444793</v>
      </c>
      <c r="H66" s="20">
        <v>4.4505617800000001</v>
      </c>
      <c r="I66" s="3">
        <v>5.6135489083764698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5">
        <f t="shared" si="1"/>
        <v>2.6158507089618701</v>
      </c>
      <c r="AF66" s="2"/>
      <c r="AG66" s="15">
        <v>28.424476242065399</v>
      </c>
      <c r="AH66" s="15">
        <v>24.588899999999999</v>
      </c>
      <c r="AI66" s="24">
        <v>19.744118999999998</v>
      </c>
      <c r="AJ66" s="15">
        <v>24.239539000000001</v>
      </c>
      <c r="AK66" s="15">
        <v>25.138231014528301</v>
      </c>
      <c r="AL66" s="15">
        <v>24.030192255618701</v>
      </c>
      <c r="AM66" s="15">
        <v>24.572288560000001</v>
      </c>
      <c r="AN66" s="15">
        <v>20.802914690582298</v>
      </c>
      <c r="AO66" s="15"/>
      <c r="AP66" s="15"/>
      <c r="AQ66" s="21"/>
      <c r="AR66" s="15"/>
      <c r="AS66" s="15"/>
      <c r="AT66" s="15"/>
      <c r="AU66" s="15"/>
      <c r="AV66" s="15"/>
      <c r="AW66" s="15"/>
      <c r="AX66" s="21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5">
        <f t="shared" si="2"/>
        <v>23.942582595349339</v>
      </c>
      <c r="BK66" s="2"/>
    </row>
    <row r="67" spans="1:63" ht="14.25">
      <c r="A67">
        <v>38</v>
      </c>
      <c r="B67" s="3">
        <v>9.480044E-2</v>
      </c>
      <c r="C67" s="3">
        <v>1.3389</v>
      </c>
      <c r="D67" s="24">
        <v>-1.3896179999999991</v>
      </c>
      <c r="E67" s="3">
        <v>1.5608660000000001</v>
      </c>
      <c r="F67" s="3">
        <v>0.91268474868802196</v>
      </c>
      <c r="G67" s="3">
        <v>9.1924101198402095</v>
      </c>
      <c r="H67" s="20">
        <v>4.6471161199999997</v>
      </c>
      <c r="I67" s="3">
        <v>5.7416055584253396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5">
        <f t="shared" si="1"/>
        <v>2.762345623369197</v>
      </c>
      <c r="AF67" s="2"/>
      <c r="AG67" s="15">
        <v>28.6124870300293</v>
      </c>
      <c r="AH67" s="15">
        <v>24.7576</v>
      </c>
      <c r="AI67" s="24">
        <v>19.936062</v>
      </c>
      <c r="AJ67" s="15">
        <v>24.732267</v>
      </c>
      <c r="AK67" s="15">
        <v>25.377521079846801</v>
      </c>
      <c r="AL67" s="15">
        <v>24.290143514757599</v>
      </c>
      <c r="AM67" s="15">
        <v>24.924260619999998</v>
      </c>
      <c r="AN67" s="15">
        <v>21.103607186850901</v>
      </c>
      <c r="AO67" s="15"/>
      <c r="AP67" s="15"/>
      <c r="AQ67" s="21"/>
      <c r="AR67" s="15"/>
      <c r="AS67" s="15"/>
      <c r="AT67" s="15"/>
      <c r="AU67" s="15"/>
      <c r="AV67" s="15"/>
      <c r="AW67" s="15"/>
      <c r="AX67" s="21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5">
        <f t="shared" si="2"/>
        <v>24.216743553935576</v>
      </c>
      <c r="BK67" s="2"/>
    </row>
    <row r="68" spans="1:63" ht="14.25">
      <c r="A68">
        <v>39</v>
      </c>
      <c r="B68" s="3">
        <v>0.2464248</v>
      </c>
      <c r="C68" s="3">
        <v>1.4577</v>
      </c>
      <c r="D68" s="24">
        <v>-1.3035779999999999</v>
      </c>
      <c r="E68" s="3">
        <v>1.7505900000000001</v>
      </c>
      <c r="F68" s="3">
        <v>1.0178657629037</v>
      </c>
      <c r="G68" s="3">
        <v>9.4054593874833508</v>
      </c>
      <c r="H68" s="20">
        <v>4.7701921299999999</v>
      </c>
      <c r="I68" s="3">
        <v>5.9142881469948101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5">
        <f t="shared" si="1"/>
        <v>2.9073677784227328</v>
      </c>
      <c r="AF68" s="2"/>
      <c r="AG68" s="15">
        <v>28.8079216003418</v>
      </c>
      <c r="AH68" s="15">
        <v>24.960100000000001</v>
      </c>
      <c r="AI68" s="24">
        <v>20.121749000000001</v>
      </c>
      <c r="AJ68" s="15">
        <v>25.167899999999999</v>
      </c>
      <c r="AK68" s="15">
        <v>25.576115022820801</v>
      </c>
      <c r="AL68" s="15">
        <v>24.5500947738965</v>
      </c>
      <c r="AM68" s="15">
        <v>25.215662510000001</v>
      </c>
      <c r="AN68" s="15">
        <v>21.4159105578332</v>
      </c>
      <c r="AO68" s="15"/>
      <c r="AP68" s="15"/>
      <c r="AQ68" s="21"/>
      <c r="AR68" s="15"/>
      <c r="AS68" s="15"/>
      <c r="AT68" s="15"/>
      <c r="AU68" s="15"/>
      <c r="AV68" s="15"/>
      <c r="AW68" s="15"/>
      <c r="AX68" s="21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5">
        <f t="shared" si="2"/>
        <v>24.476931683111534</v>
      </c>
      <c r="BK68" s="2"/>
    </row>
    <row r="69" spans="1:63" ht="14.25">
      <c r="A69">
        <v>40</v>
      </c>
      <c r="B69" s="3">
        <v>0.28536699999999998</v>
      </c>
      <c r="C69" s="3">
        <v>1.6817</v>
      </c>
      <c r="D69" s="24">
        <v>-1.2163199999999998</v>
      </c>
      <c r="E69" s="3">
        <v>1.899097</v>
      </c>
      <c r="F69" s="3">
        <v>1.11988559943595</v>
      </c>
      <c r="G69" s="3">
        <v>9.6185086551264902</v>
      </c>
      <c r="H69" s="20">
        <v>4.9817092000000001</v>
      </c>
      <c r="I69" s="3">
        <v>6.1382098120307704</v>
      </c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5">
        <f t="shared" si="1"/>
        <v>3.0635196583241511</v>
      </c>
      <c r="AF69" s="2"/>
      <c r="AG69" s="15">
        <v>29.096587181091301</v>
      </c>
      <c r="AH69" s="15">
        <v>25.0962</v>
      </c>
      <c r="AI69" s="24">
        <v>20.293220000000002</v>
      </c>
      <c r="AJ69" s="15">
        <v>25.379090000000001</v>
      </c>
      <c r="AK69" s="15">
        <v>25.790869286790901</v>
      </c>
      <c r="AL69" s="15">
        <v>24.810046033035398</v>
      </c>
      <c r="AM69" s="15">
        <v>25.477194600000001</v>
      </c>
      <c r="AN69" s="15">
        <v>21.517880588613899</v>
      </c>
      <c r="AO69" s="15"/>
      <c r="AP69" s="15"/>
      <c r="AQ69" s="21"/>
      <c r="AR69" s="15"/>
      <c r="AS69" s="15"/>
      <c r="AT69" s="15"/>
      <c r="AU69" s="15"/>
      <c r="AV69" s="15"/>
      <c r="AW69" s="15"/>
      <c r="AX69" s="21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5">
        <f t="shared" si="2"/>
        <v>24.682635961191441</v>
      </c>
      <c r="BK69" s="2"/>
    </row>
    <row r="70" spans="1:63" ht="14.25">
      <c r="A70">
        <v>41</v>
      </c>
      <c r="B70" s="3">
        <v>0.55318809999999996</v>
      </c>
      <c r="C70" s="3">
        <v>1.8576999999999999</v>
      </c>
      <c r="D70" s="24">
        <v>-1.1356229999999998</v>
      </c>
      <c r="E70" s="3">
        <v>1.9397880000000001</v>
      </c>
      <c r="F70" s="3">
        <v>1.2294901825631399</v>
      </c>
      <c r="G70" s="3">
        <v>9.8315579227696404</v>
      </c>
      <c r="H70" s="20">
        <v>5.1631310399999997</v>
      </c>
      <c r="I70" s="3">
        <v>6.31973341725854</v>
      </c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5">
        <f t="shared" si="1"/>
        <v>3.2198707078239153</v>
      </c>
      <c r="AF70" s="2"/>
      <c r="AG70" s="15">
        <v>29.246007156372102</v>
      </c>
      <c r="AH70" s="15">
        <v>25.276700000000002</v>
      </c>
      <c r="AI70" s="24">
        <v>20.479554</v>
      </c>
      <c r="AJ70" s="15">
        <v>25.842662000000001</v>
      </c>
      <c r="AK70" s="15">
        <v>26.007971892827399</v>
      </c>
      <c r="AL70" s="15">
        <v>25.067981591058501</v>
      </c>
      <c r="AM70" s="15">
        <v>25.786592939999998</v>
      </c>
      <c r="AN70" s="15">
        <v>21.6699515077771</v>
      </c>
      <c r="AO70" s="15"/>
      <c r="AP70" s="15"/>
      <c r="AQ70" s="21"/>
      <c r="AR70" s="15"/>
      <c r="AS70" s="15"/>
      <c r="AT70" s="15"/>
      <c r="AU70" s="15"/>
      <c r="AV70" s="15"/>
      <c r="AW70" s="15"/>
      <c r="AX70" s="21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5">
        <f t="shared" si="2"/>
        <v>24.922177636004385</v>
      </c>
      <c r="BK70" s="2"/>
    </row>
    <row r="71" spans="1:63" ht="14.25">
      <c r="A71">
        <v>42</v>
      </c>
      <c r="B71" s="3">
        <v>0.69155429999999996</v>
      </c>
      <c r="C71" s="3">
        <v>2.0093000000000001</v>
      </c>
      <c r="D71" s="24">
        <v>-1.044284</v>
      </c>
      <c r="E71" s="3">
        <v>1.9860249999999999</v>
      </c>
      <c r="F71" s="3">
        <v>1.3368571286550801</v>
      </c>
      <c r="G71" s="3">
        <v>10.0442975206611</v>
      </c>
      <c r="H71" s="20">
        <v>5.3623836200000001</v>
      </c>
      <c r="I71" s="3">
        <v>6.4360845127359196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5">
        <f t="shared" si="1"/>
        <v>3.3527772602565125</v>
      </c>
      <c r="AF71" s="2"/>
      <c r="AG71" s="15">
        <v>29.378364944457999</v>
      </c>
      <c r="AH71" s="15">
        <v>25.3628</v>
      </c>
      <c r="AI71" s="24">
        <v>20.642189999999999</v>
      </c>
      <c r="AJ71" s="15">
        <v>26.101921000000001</v>
      </c>
      <c r="AK71" s="15">
        <v>26.2045158773217</v>
      </c>
      <c r="AL71" s="15">
        <v>25.320447074293199</v>
      </c>
      <c r="AM71" s="15">
        <v>26.066959579999999</v>
      </c>
      <c r="AN71" s="15">
        <v>21.841056337740898</v>
      </c>
      <c r="AO71" s="15"/>
      <c r="AP71" s="15"/>
      <c r="AQ71" s="21"/>
      <c r="AR71" s="15"/>
      <c r="AS71" s="15"/>
      <c r="AT71" s="15"/>
      <c r="AU71" s="15"/>
      <c r="AV71" s="15"/>
      <c r="AW71" s="15"/>
      <c r="AX71" s="21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5">
        <f t="shared" si="2"/>
        <v>25.114781851726725</v>
      </c>
      <c r="BK71" s="2"/>
    </row>
    <row r="72" spans="1:63" ht="14.25">
      <c r="A72">
        <v>43</v>
      </c>
      <c r="B72" s="3">
        <v>0.74993109999999996</v>
      </c>
      <c r="C72" s="3">
        <v>2.2541000000000002</v>
      </c>
      <c r="D72" s="24">
        <v>-0.9566150000000001</v>
      </c>
      <c r="E72" s="3">
        <v>2.1603140000000001</v>
      </c>
      <c r="F72" s="3">
        <v>1.4430983098082499</v>
      </c>
      <c r="G72" s="3">
        <v>10.255867768594999</v>
      </c>
      <c r="H72" s="20">
        <v>5.6039938200000003</v>
      </c>
      <c r="I72" s="3">
        <v>6.7129451600936498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5">
        <f t="shared" si="1"/>
        <v>3.5279543948121126</v>
      </c>
      <c r="AF72" s="2"/>
      <c r="AG72" s="15">
        <v>29.656941413879402</v>
      </c>
      <c r="AH72" s="15">
        <v>25.816600000000001</v>
      </c>
      <c r="AI72" s="24">
        <v>20.839670999999999</v>
      </c>
      <c r="AJ72" s="15">
        <v>26.371634</v>
      </c>
      <c r="AK72" s="15">
        <v>26.4114584644087</v>
      </c>
      <c r="AL72" s="15">
        <v>25.5729125575279</v>
      </c>
      <c r="AM72" s="15">
        <v>26.342922080000001</v>
      </c>
      <c r="AN72" s="15">
        <v>22.059122173211101</v>
      </c>
      <c r="AO72" s="15"/>
      <c r="AP72" s="15"/>
      <c r="AQ72" s="21"/>
      <c r="AR72" s="15"/>
      <c r="AS72" s="15"/>
      <c r="AT72" s="15"/>
      <c r="AU72" s="15"/>
      <c r="AV72" s="15"/>
      <c r="AW72" s="15"/>
      <c r="AX72" s="21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5">
        <f t="shared" si="2"/>
        <v>25.383907711128387</v>
      </c>
      <c r="BK72" s="2"/>
    </row>
    <row r="73" spans="1:63" ht="14.25">
      <c r="A73">
        <v>44</v>
      </c>
      <c r="B73" s="3">
        <v>0.77434460000000005</v>
      </c>
      <c r="C73" s="3">
        <v>2.4133</v>
      </c>
      <c r="D73" s="24">
        <v>-0.87190000000000001</v>
      </c>
      <c r="E73" s="3">
        <v>2.2162709999999999</v>
      </c>
      <c r="F73" s="3">
        <v>1.5553341805267</v>
      </c>
      <c r="G73" s="3">
        <v>10.4674380165289</v>
      </c>
      <c r="H73" s="20">
        <v>5.7707219199999997</v>
      </c>
      <c r="I73" s="3">
        <v>6.8371533353060503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5">
        <f t="shared" si="1"/>
        <v>3.6453328815452064</v>
      </c>
      <c r="AF73" s="2"/>
      <c r="AG73" s="15">
        <v>30.0913331985474</v>
      </c>
      <c r="AH73" s="15">
        <v>26.194900000000001</v>
      </c>
      <c r="AI73" s="24">
        <v>21.01596</v>
      </c>
      <c r="AJ73" s="15">
        <v>26.705665</v>
      </c>
      <c r="AK73" s="15">
        <v>26.5914463955035</v>
      </c>
      <c r="AL73" s="15">
        <v>25.825378040762601</v>
      </c>
      <c r="AM73" s="15">
        <v>26.59709896</v>
      </c>
      <c r="AN73" s="15">
        <v>22.221187518283401</v>
      </c>
      <c r="AO73" s="15"/>
      <c r="AP73" s="15"/>
      <c r="AQ73" s="21"/>
      <c r="AR73" s="15"/>
      <c r="AS73" s="15"/>
      <c r="AT73" s="15"/>
      <c r="AU73" s="15"/>
      <c r="AV73" s="15"/>
      <c r="AW73" s="15"/>
      <c r="AX73" s="21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5">
        <f t="shared" si="2"/>
        <v>25.655371139137117</v>
      </c>
      <c r="BK73" s="2"/>
    </row>
    <row r="74" spans="1:63" ht="14.25">
      <c r="A74">
        <v>45</v>
      </c>
      <c r="B74" s="3">
        <v>0.8638865</v>
      </c>
      <c r="C74" s="3">
        <v>2.6177999999999999</v>
      </c>
      <c r="D74" s="24">
        <v>-0.78930499999999904</v>
      </c>
      <c r="E74" s="3">
        <v>2.3966430000000001</v>
      </c>
      <c r="F74" s="3">
        <v>1.66151219943912</v>
      </c>
      <c r="G74" s="3">
        <v>10.6790082644628</v>
      </c>
      <c r="H74" s="20">
        <v>5.9452452999999998</v>
      </c>
      <c r="I74" s="3">
        <v>6.99018868371477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5">
        <f t="shared" si="1"/>
        <v>3.795622368452086</v>
      </c>
      <c r="AF74" s="2"/>
      <c r="AG74" s="15">
        <v>30.1408643722534</v>
      </c>
      <c r="AH74" s="15">
        <v>26.357299999999999</v>
      </c>
      <c r="AI74" s="24">
        <v>21.194955</v>
      </c>
      <c r="AJ74" s="15">
        <v>27.025939000000001</v>
      </c>
      <c r="AK74" s="15">
        <v>26.7996621777508</v>
      </c>
      <c r="AL74" s="15">
        <v>26.075975359342898</v>
      </c>
      <c r="AM74" s="15">
        <v>26.846527550000001</v>
      </c>
      <c r="AN74" s="15">
        <v>22.448574249698598</v>
      </c>
      <c r="AO74" s="15"/>
      <c r="AP74" s="15"/>
      <c r="AQ74" s="21"/>
      <c r="AR74" s="15"/>
      <c r="AS74" s="15"/>
      <c r="AT74" s="15"/>
      <c r="AU74" s="15"/>
      <c r="AV74" s="15"/>
      <c r="AW74" s="15"/>
      <c r="AX74" s="21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5">
        <f t="shared" si="2"/>
        <v>25.861224713630708</v>
      </c>
      <c r="BK74" s="2"/>
    </row>
    <row r="75" spans="1:63" ht="14.25">
      <c r="A75">
        <v>46</v>
      </c>
      <c r="B75" s="3">
        <v>0.9727711</v>
      </c>
      <c r="C75" s="3">
        <v>2.7416999999999998</v>
      </c>
      <c r="D75" s="24">
        <v>-0.7064919999999999</v>
      </c>
      <c r="E75" s="3">
        <v>2.474933</v>
      </c>
      <c r="F75" s="3">
        <v>1.78301757816774</v>
      </c>
      <c r="G75" s="3">
        <v>10.890578512396599</v>
      </c>
      <c r="H75" s="20">
        <v>6.2478288400000004</v>
      </c>
      <c r="I75" s="3">
        <v>7.1051482909064596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5">
        <f t="shared" si="1"/>
        <v>3.9386856651838498</v>
      </c>
      <c r="AF75" s="2"/>
      <c r="AG75" s="15">
        <v>30.2353717803955</v>
      </c>
      <c r="AH75" s="15">
        <v>26.497599999999998</v>
      </c>
      <c r="AI75" s="24">
        <v>21.382718000000001</v>
      </c>
      <c r="AJ75" s="15">
        <v>27.246347</v>
      </c>
      <c r="AK75" s="15">
        <v>27.008103097045201</v>
      </c>
      <c r="AL75" s="15">
        <v>26.3223819301848</v>
      </c>
      <c r="AM75" s="15">
        <v>27.04821458</v>
      </c>
      <c r="AN75" s="15">
        <v>22.695082322607799</v>
      </c>
      <c r="AO75" s="15"/>
      <c r="AP75" s="15"/>
      <c r="AQ75" s="21"/>
      <c r="AR75" s="15"/>
      <c r="AS75" s="15"/>
      <c r="AT75" s="15"/>
      <c r="AU75" s="15"/>
      <c r="AV75" s="15"/>
      <c r="AW75" s="15"/>
      <c r="AX75" s="21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5">
        <f t="shared" si="2"/>
        <v>26.054477338779161</v>
      </c>
      <c r="BK75" s="2"/>
    </row>
    <row r="76" spans="1:63" ht="14.25">
      <c r="A76">
        <v>47</v>
      </c>
      <c r="B76" s="3">
        <v>1.0395779999999999</v>
      </c>
      <c r="C76" s="3">
        <v>2.8216999999999999</v>
      </c>
      <c r="D76" s="24">
        <v>-0.6172290000000008</v>
      </c>
      <c r="E76" s="3">
        <v>2.5438360000000002</v>
      </c>
      <c r="F76" s="3">
        <v>1.9055653358219999</v>
      </c>
      <c r="G76" s="3">
        <v>11.1005859375</v>
      </c>
      <c r="H76" s="20">
        <v>6.5461890399999998</v>
      </c>
      <c r="I76" s="3">
        <v>7.2216064838266902</v>
      </c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5">
        <f t="shared" si="1"/>
        <v>4.0702289746435865</v>
      </c>
      <c r="AF76" s="2"/>
      <c r="AG76" s="15">
        <v>30.4223430633545</v>
      </c>
      <c r="AH76" s="15">
        <v>26.624400000000001</v>
      </c>
      <c r="AI76" s="24">
        <v>21.562971000000001</v>
      </c>
      <c r="AJ76" s="15">
        <v>27.613218</v>
      </c>
      <c r="AK76" s="15">
        <v>27.247726136144699</v>
      </c>
      <c r="AL76" s="15">
        <v>26.568788501026699</v>
      </c>
      <c r="AM76" s="15">
        <v>27.305220810000002</v>
      </c>
      <c r="AN76" s="15">
        <v>22.9235461428025</v>
      </c>
      <c r="AO76" s="15"/>
      <c r="AP76" s="15"/>
      <c r="AQ76" s="21"/>
      <c r="AR76" s="15"/>
      <c r="AS76" s="15"/>
      <c r="AT76" s="15"/>
      <c r="AU76" s="15"/>
      <c r="AV76" s="15"/>
      <c r="AW76" s="15"/>
      <c r="AX76" s="21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5">
        <f t="shared" si="2"/>
        <v>26.283526706666052</v>
      </c>
      <c r="BK76" s="2"/>
    </row>
    <row r="77" spans="1:63" ht="14.25">
      <c r="A77">
        <v>48</v>
      </c>
      <c r="B77" s="3">
        <v>1.223411</v>
      </c>
      <c r="C77" s="3">
        <v>2.9329999999999998</v>
      </c>
      <c r="D77" s="24">
        <v>-0.52643200000000123</v>
      </c>
      <c r="E77" s="3">
        <v>2.7014749999999998</v>
      </c>
      <c r="F77" s="3">
        <v>2.0316770416545298</v>
      </c>
      <c r="G77" s="3">
        <v>11.3089192708333</v>
      </c>
      <c r="H77" s="20">
        <v>6.7780727199999999</v>
      </c>
      <c r="I77" s="3">
        <v>7.3025543862597599</v>
      </c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5">
        <f t="shared" si="1"/>
        <v>4.2190846773434485</v>
      </c>
      <c r="AF77" s="2"/>
      <c r="AG77" s="15">
        <v>30.605191993713401</v>
      </c>
      <c r="AH77" s="15">
        <v>26.865500000000001</v>
      </c>
      <c r="AI77" s="24">
        <v>21.731200000000001</v>
      </c>
      <c r="AJ77" s="15">
        <v>27.952172000000001</v>
      </c>
      <c r="AK77" s="15">
        <v>27.458179065995399</v>
      </c>
      <c r="AL77" s="15">
        <v>26.815195071868501</v>
      </c>
      <c r="AM77" s="15">
        <v>27.481349479999999</v>
      </c>
      <c r="AN77" s="15">
        <v>23.0717057057193</v>
      </c>
      <c r="AO77" s="15"/>
      <c r="AP77" s="15"/>
      <c r="AQ77" s="21"/>
      <c r="AR77" s="15"/>
      <c r="AS77" s="15"/>
      <c r="AT77" s="15"/>
      <c r="AU77" s="15"/>
      <c r="AV77" s="15"/>
      <c r="AW77" s="15"/>
      <c r="AX77" s="21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5">
        <f t="shared" si="2"/>
        <v>26.497561664662079</v>
      </c>
      <c r="BK77" s="2"/>
    </row>
    <row r="78" spans="1:63" ht="14.25">
      <c r="A78">
        <v>49</v>
      </c>
      <c r="B78" s="3">
        <v>1.336873</v>
      </c>
      <c r="C78" s="3">
        <v>3.0472000000000001</v>
      </c>
      <c r="D78" s="24">
        <v>-0.42269799999999996</v>
      </c>
      <c r="E78" s="3">
        <v>2.7111550000000002</v>
      </c>
      <c r="F78" s="3">
        <v>2.1597967235748499</v>
      </c>
      <c r="G78" s="3">
        <v>11.5172526041666</v>
      </c>
      <c r="H78" s="20">
        <v>6.98784384</v>
      </c>
      <c r="I78" s="3">
        <v>7.3886540743663298</v>
      </c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5">
        <f t="shared" si="1"/>
        <v>4.3407596552634731</v>
      </c>
      <c r="AF78" s="2"/>
      <c r="AG78" s="15">
        <v>30.735888671874999</v>
      </c>
      <c r="AH78" s="15">
        <v>27.032599999999999</v>
      </c>
      <c r="AI78" s="24">
        <v>21.911905999999998</v>
      </c>
      <c r="AJ78" s="15">
        <v>28.319875</v>
      </c>
      <c r="AK78" s="15">
        <v>27.667639230892</v>
      </c>
      <c r="AL78" s="15">
        <v>27.060629026146199</v>
      </c>
      <c r="AM78" s="15">
        <v>27.72533486</v>
      </c>
      <c r="AN78" s="15">
        <v>23.1989177977674</v>
      </c>
      <c r="AO78" s="15"/>
      <c r="AP78" s="15"/>
      <c r="AQ78" s="21"/>
      <c r="AR78" s="15"/>
      <c r="AS78" s="15"/>
      <c r="AT78" s="15"/>
      <c r="AU78" s="15"/>
      <c r="AV78" s="15"/>
      <c r="AW78" s="15"/>
      <c r="AX78" s="21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5">
        <f t="shared" si="2"/>
        <v>26.706598823335071</v>
      </c>
      <c r="BK78" s="2"/>
    </row>
    <row r="79" spans="1:63" ht="14.25">
      <c r="A79">
        <v>50</v>
      </c>
      <c r="B79" s="3">
        <v>1.4241029999999999</v>
      </c>
      <c r="C79" s="3">
        <v>3.2595000000000001</v>
      </c>
      <c r="D79" s="24">
        <v>-0.33804999999999996</v>
      </c>
      <c r="E79" s="3">
        <v>2.891988</v>
      </c>
      <c r="F79" s="3">
        <v>2.2958530437456099</v>
      </c>
      <c r="G79" s="3">
        <v>11.7255859375</v>
      </c>
      <c r="H79" s="20">
        <v>7.2133370000000001</v>
      </c>
      <c r="I79" s="3">
        <v>7.4760791049327997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5">
        <f t="shared" si="1"/>
        <v>4.4935495107723007</v>
      </c>
      <c r="AF79" s="2"/>
      <c r="AG79" s="15">
        <v>30.949836730956999</v>
      </c>
      <c r="AH79" s="15">
        <v>27.165700000000001</v>
      </c>
      <c r="AI79" s="24">
        <v>22.103250000000003</v>
      </c>
      <c r="AJ79" s="15">
        <v>28.655089</v>
      </c>
      <c r="AK79" s="15">
        <v>27.866748049016898</v>
      </c>
      <c r="AL79" s="15">
        <v>27.303145130731298</v>
      </c>
      <c r="AM79" s="15">
        <v>28.021329999999999</v>
      </c>
      <c r="AN79" s="15">
        <v>23.4348019670262</v>
      </c>
      <c r="AO79" s="15"/>
      <c r="AP79" s="15"/>
      <c r="AQ79" s="21"/>
      <c r="AR79" s="15"/>
      <c r="AS79" s="15"/>
      <c r="AT79" s="15"/>
      <c r="AU79" s="15"/>
      <c r="AV79" s="15"/>
      <c r="AW79" s="15"/>
      <c r="AX79" s="21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5">
        <f t="shared" si="2"/>
        <v>26.937487609716428</v>
      </c>
      <c r="BK79" s="2"/>
    </row>
    <row r="80" spans="1:63" ht="14.25">
      <c r="A80">
        <v>51</v>
      </c>
      <c r="B80" s="3">
        <v>1.5141340000000001</v>
      </c>
      <c r="C80" s="3">
        <v>3.3439000000000001</v>
      </c>
      <c r="D80" s="24">
        <v>-0.23540200000000003</v>
      </c>
      <c r="E80" s="3">
        <v>3.0247700000000002</v>
      </c>
      <c r="F80" s="3">
        <v>2.41638313039117</v>
      </c>
      <c r="G80" s="3">
        <v>11.9339192708333</v>
      </c>
      <c r="H80" s="20">
        <v>7.3738561100000002</v>
      </c>
      <c r="I80" s="3">
        <v>7.6526947303581299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5">
        <f t="shared" si="1"/>
        <v>4.6280319051978251</v>
      </c>
      <c r="AF80" s="2"/>
      <c r="AG80" s="15">
        <v>31.103025817871099</v>
      </c>
      <c r="AH80" s="15">
        <v>27.378799999999998</v>
      </c>
      <c r="AI80" s="24">
        <v>22.282446999999998</v>
      </c>
      <c r="AJ80" s="15">
        <v>28.906148999999999</v>
      </c>
      <c r="AK80" s="15">
        <v>28.073744636668501</v>
      </c>
      <c r="AL80" s="15">
        <v>27.545661235316398</v>
      </c>
      <c r="AM80" s="15">
        <v>28.170509060000001</v>
      </c>
      <c r="AN80" s="15">
        <v>23.7753572946426</v>
      </c>
      <c r="AO80" s="15"/>
      <c r="AP80" s="15"/>
      <c r="AQ80" s="21"/>
      <c r="AR80" s="15"/>
      <c r="AS80" s="15"/>
      <c r="AT80" s="15"/>
      <c r="AU80" s="15"/>
      <c r="AV80" s="15"/>
      <c r="AW80" s="15"/>
      <c r="AX80" s="21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5">
        <f t="shared" si="2"/>
        <v>27.154461755562323</v>
      </c>
      <c r="BK80" s="2"/>
    </row>
    <row r="81" spans="1:63" ht="14.25">
      <c r="A81">
        <v>52</v>
      </c>
      <c r="B81" s="3">
        <v>1.681214</v>
      </c>
      <c r="C81" s="3">
        <v>3.5043000000000002</v>
      </c>
      <c r="D81" s="24">
        <v>-0.13801199999999916</v>
      </c>
      <c r="E81" s="3">
        <v>3.3103549999999999</v>
      </c>
      <c r="F81" s="3">
        <v>2.5462830397239902</v>
      </c>
      <c r="G81" s="3">
        <v>12.143451143451101</v>
      </c>
      <c r="H81" s="20">
        <v>7.6379815200000003</v>
      </c>
      <c r="I81" s="3">
        <v>7.9561764566235604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5">
        <f t="shared" si="1"/>
        <v>4.8302186449748321</v>
      </c>
      <c r="AF81" s="2"/>
      <c r="AG81" s="15">
        <v>31.2499195098877</v>
      </c>
      <c r="AH81" s="15">
        <v>27.530200000000001</v>
      </c>
      <c r="AI81" s="24">
        <v>22.455292</v>
      </c>
      <c r="AJ81" s="15">
        <v>29.322838999999998</v>
      </c>
      <c r="AK81" s="15">
        <v>28.2863900772454</v>
      </c>
      <c r="AL81" s="15">
        <v>27.788177339901399</v>
      </c>
      <c r="AM81" s="15">
        <v>28.450856120000001</v>
      </c>
      <c r="AN81" s="15">
        <v>24.013404885383402</v>
      </c>
      <c r="AO81" s="15"/>
      <c r="AP81" s="15"/>
      <c r="AQ81" s="21"/>
      <c r="AR81" s="15"/>
      <c r="AS81" s="15"/>
      <c r="AT81" s="15"/>
      <c r="AU81" s="15"/>
      <c r="AV81" s="15"/>
      <c r="AW81" s="15"/>
      <c r="AX81" s="21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5">
        <f t="shared" si="2"/>
        <v>27.387134866552238</v>
      </c>
      <c r="BK81" s="2"/>
    </row>
    <row r="82" spans="1:63" ht="14.25">
      <c r="A82">
        <v>53</v>
      </c>
      <c r="B82" s="3">
        <v>1.774167</v>
      </c>
      <c r="C82" s="3">
        <v>3.5880000000000001</v>
      </c>
      <c r="D82" s="24">
        <v>-4.1211999999999534E-2</v>
      </c>
      <c r="E82" s="3">
        <v>3.4682390000000001</v>
      </c>
      <c r="F82" s="3">
        <v>2.6821405898795398</v>
      </c>
      <c r="G82" s="3">
        <v>12.3535397745924</v>
      </c>
      <c r="H82" s="20">
        <v>7.8863802999999999</v>
      </c>
      <c r="I82" s="3">
        <v>8.1594873198763391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5">
        <f t="shared" si="1"/>
        <v>4.9838427480435348</v>
      </c>
      <c r="AF82" s="2"/>
      <c r="AG82" s="15">
        <v>31.451269149780298</v>
      </c>
      <c r="AH82" s="15">
        <v>27.707899999999999</v>
      </c>
      <c r="AI82" s="24">
        <v>22.626535000000001</v>
      </c>
      <c r="AJ82" s="15">
        <v>29.589507999999999</v>
      </c>
      <c r="AK82" s="15">
        <v>28.495972790209802</v>
      </c>
      <c r="AL82" s="15">
        <v>28.030074257425699</v>
      </c>
      <c r="AM82" s="15">
        <v>28.69165168</v>
      </c>
      <c r="AN82" s="15">
        <v>24.176940560871099</v>
      </c>
      <c r="AO82" s="15"/>
      <c r="AP82" s="15"/>
      <c r="AQ82" s="21"/>
      <c r="AR82" s="15"/>
      <c r="AS82" s="15"/>
      <c r="AT82" s="15"/>
      <c r="AU82" s="15"/>
      <c r="AV82" s="15"/>
      <c r="AW82" s="15"/>
      <c r="AX82" s="21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5">
        <f t="shared" si="2"/>
        <v>27.59623142978586</v>
      </c>
      <c r="BK82" s="2"/>
    </row>
    <row r="83" spans="1:63" ht="14.25">
      <c r="A83">
        <v>54</v>
      </c>
      <c r="B83" s="3">
        <v>1.9058949999999999</v>
      </c>
      <c r="C83" s="3">
        <v>3.7446999999999999</v>
      </c>
      <c r="D83" s="24">
        <v>5.8700000000000002E-2</v>
      </c>
      <c r="E83" s="3">
        <v>3.5637159999999999</v>
      </c>
      <c r="F83" s="3">
        <v>2.8432690544011798</v>
      </c>
      <c r="G83" s="3">
        <v>12.563628405733599</v>
      </c>
      <c r="H83" s="20">
        <v>8.0352415599999993</v>
      </c>
      <c r="I83" s="3">
        <v>8.3142879322555707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5">
        <f t="shared" si="1"/>
        <v>5.1286797440487941</v>
      </c>
      <c r="AF83" s="2"/>
      <c r="AG83" s="15">
        <v>31.650322723388701</v>
      </c>
      <c r="AH83" s="15">
        <v>27.805499999999999</v>
      </c>
      <c r="AI83" s="24">
        <v>22.814314000000003</v>
      </c>
      <c r="AJ83" s="15">
        <v>29.841305999999999</v>
      </c>
      <c r="AK83" s="15">
        <v>28.709288584383401</v>
      </c>
      <c r="AL83" s="15">
        <v>28.267698019801902</v>
      </c>
      <c r="AM83" s="15">
        <v>28.91373158</v>
      </c>
      <c r="AN83" s="15">
        <v>24.322948123381199</v>
      </c>
      <c r="AO83" s="15"/>
      <c r="AP83" s="15"/>
      <c r="AQ83" s="21"/>
      <c r="AR83" s="15"/>
      <c r="AS83" s="15"/>
      <c r="AT83" s="15"/>
      <c r="AU83" s="15"/>
      <c r="AV83" s="15"/>
      <c r="AW83" s="15"/>
      <c r="AX83" s="21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5">
        <f t="shared" si="2"/>
        <v>27.790638628869402</v>
      </c>
      <c r="BK83" s="2"/>
    </row>
    <row r="84" spans="1:63" ht="14.25">
      <c r="A84">
        <v>55</v>
      </c>
      <c r="B84" s="3">
        <v>2.372995</v>
      </c>
      <c r="C84" s="3">
        <v>3.8976000000000002</v>
      </c>
      <c r="D84" s="24">
        <v>0.16592500000000035</v>
      </c>
      <c r="E84" s="3">
        <v>3.727678</v>
      </c>
      <c r="F84" s="3">
        <v>2.9806064005870598</v>
      </c>
      <c r="G84" s="3">
        <v>12.773717036874899</v>
      </c>
      <c r="H84" s="20">
        <v>8.3575324500000008</v>
      </c>
      <c r="I84" s="3">
        <v>8.5476845708183404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5">
        <f t="shared" si="1"/>
        <v>5.3529673072850379</v>
      </c>
      <c r="AF84" s="2"/>
      <c r="AG84" s="15">
        <v>31.8692817687988</v>
      </c>
      <c r="AH84" s="15">
        <v>27.9511</v>
      </c>
      <c r="AI84" s="24">
        <v>23.015025000000001</v>
      </c>
      <c r="AJ84" s="15">
        <v>30.042417</v>
      </c>
      <c r="AK84" s="15">
        <v>28.920976987415401</v>
      </c>
      <c r="AL84" s="15">
        <v>28.5053217821782</v>
      </c>
      <c r="AM84" s="15">
        <v>29.059846799999999</v>
      </c>
      <c r="AN84" s="15">
        <v>24.519128637522002</v>
      </c>
      <c r="AO84" s="15"/>
      <c r="AP84" s="15"/>
      <c r="AQ84" s="21"/>
      <c r="AR84" s="15"/>
      <c r="AS84" s="15"/>
      <c r="AT84" s="15"/>
      <c r="AU84" s="15"/>
      <c r="AV84" s="15"/>
      <c r="AW84" s="15"/>
      <c r="AX84" s="21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5">
        <f t="shared" si="2"/>
        <v>27.985387246989298</v>
      </c>
      <c r="BK84" s="2"/>
    </row>
    <row r="85" spans="1:63" ht="14.25">
      <c r="A85">
        <v>56</v>
      </c>
      <c r="B85" s="3">
        <v>2.537121</v>
      </c>
      <c r="C85" s="3">
        <v>4.1265999999999998</v>
      </c>
      <c r="D85" s="24">
        <v>0.26457600000000092</v>
      </c>
      <c r="E85" s="3">
        <v>3.897678</v>
      </c>
      <c r="F85" s="3">
        <v>3.1190389601419599</v>
      </c>
      <c r="G85" s="3">
        <v>12.9838056680161</v>
      </c>
      <c r="H85" s="20">
        <v>8.6310358399999991</v>
      </c>
      <c r="I85" s="3">
        <v>8.8211659334441492</v>
      </c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5">
        <f t="shared" si="1"/>
        <v>5.5476276752002764</v>
      </c>
      <c r="AF85" s="2"/>
      <c r="AG85" s="15">
        <v>32.139545631408701</v>
      </c>
      <c r="AH85" s="15">
        <v>28.161799999999999</v>
      </c>
      <c r="AI85" s="24">
        <v>23.1919</v>
      </c>
      <c r="AJ85" s="15">
        <v>30.267340999999998</v>
      </c>
      <c r="AK85" s="15">
        <v>29.126027416436902</v>
      </c>
      <c r="AL85" s="15">
        <v>28.742945544554399</v>
      </c>
      <c r="AM85" s="15">
        <v>29.23926612</v>
      </c>
      <c r="AN85" s="15">
        <v>24.704065013905801</v>
      </c>
      <c r="AO85" s="15"/>
      <c r="AP85" s="15"/>
      <c r="AQ85" s="21"/>
      <c r="AR85" s="15"/>
      <c r="AS85" s="15"/>
      <c r="AT85" s="15"/>
      <c r="AU85" s="15"/>
      <c r="AV85" s="15"/>
      <c r="AW85" s="15"/>
      <c r="AX85" s="21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5">
        <f t="shared" si="2"/>
        <v>28.196611340788223</v>
      </c>
      <c r="BK85" s="2"/>
    </row>
    <row r="86" spans="1:63" ht="14.25">
      <c r="A86">
        <v>57</v>
      </c>
      <c r="B86" s="3">
        <v>2.7885779999999998</v>
      </c>
      <c r="C86" s="3">
        <v>4.2159000000000004</v>
      </c>
      <c r="D86" s="24">
        <v>0.36558599999999969</v>
      </c>
      <c r="E86" s="3">
        <v>3.9389449999999999</v>
      </c>
      <c r="F86" s="3">
        <v>3.2666801983096998</v>
      </c>
      <c r="G86" s="3">
        <v>13.207469851305399</v>
      </c>
      <c r="H86" s="20">
        <v>8.9812766499999999</v>
      </c>
      <c r="I86" s="3">
        <v>8.9570072958328204</v>
      </c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5">
        <f t="shared" si="1"/>
        <v>5.7151803744309895</v>
      </c>
      <c r="AF86" s="2"/>
      <c r="AG86" s="15">
        <v>32.228538513183601</v>
      </c>
      <c r="AH86" s="15">
        <v>28.345700000000001</v>
      </c>
      <c r="AI86" s="24">
        <v>23.382942999999997</v>
      </c>
      <c r="AJ86" s="15">
        <v>30.585144</v>
      </c>
      <c r="AK86" s="15">
        <v>29.335207293415699</v>
      </c>
      <c r="AL86" s="15">
        <v>28.980569306930601</v>
      </c>
      <c r="AM86" s="15">
        <v>29.501616720000001</v>
      </c>
      <c r="AN86" s="15">
        <v>24.932250148066402</v>
      </c>
      <c r="AO86" s="15"/>
      <c r="AP86" s="15"/>
      <c r="AQ86" s="21"/>
      <c r="AR86" s="15"/>
      <c r="AS86" s="15"/>
      <c r="AT86" s="15"/>
      <c r="AU86" s="15"/>
      <c r="AV86" s="15"/>
      <c r="AW86" s="15"/>
      <c r="AX86" s="21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5">
        <f t="shared" si="2"/>
        <v>28.411496122699536</v>
      </c>
      <c r="BK86" s="2"/>
    </row>
    <row r="87" spans="1:63" ht="14.25">
      <c r="A87">
        <v>58</v>
      </c>
      <c r="B87" s="3">
        <v>2.9176340000000001</v>
      </c>
      <c r="C87" s="3">
        <v>4.3141999999999996</v>
      </c>
      <c r="D87" s="24">
        <v>0.47296799999999928</v>
      </c>
      <c r="E87" s="3">
        <v>4.3376999999999999</v>
      </c>
      <c r="F87" s="3">
        <v>3.3980810383098401</v>
      </c>
      <c r="G87" s="3">
        <v>13.4322678843226</v>
      </c>
      <c r="H87" s="20">
        <v>9.4010407199999992</v>
      </c>
      <c r="I87" s="3">
        <v>9.1155915176247593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5">
        <f t="shared" si="1"/>
        <v>5.9236853950321491</v>
      </c>
      <c r="AF87" s="2"/>
      <c r="AG87" s="15">
        <v>32.407204437255899</v>
      </c>
      <c r="AH87" s="15">
        <v>28.596800000000002</v>
      </c>
      <c r="AI87" s="24">
        <v>23.563861999999997</v>
      </c>
      <c r="AJ87" s="15">
        <v>30.903334000000001</v>
      </c>
      <c r="AK87" s="15">
        <v>29.5593360101856</v>
      </c>
      <c r="AL87" s="15">
        <v>29.224385897925401</v>
      </c>
      <c r="AM87" s="15">
        <v>29.640365639999999</v>
      </c>
      <c r="AN87" s="15">
        <v>25.134725466574299</v>
      </c>
      <c r="AO87" s="15"/>
      <c r="AP87" s="15"/>
      <c r="AQ87" s="21"/>
      <c r="AR87" s="15"/>
      <c r="AS87" s="15"/>
      <c r="AT87" s="15"/>
      <c r="AU87" s="15"/>
      <c r="AV87" s="15"/>
      <c r="AW87" s="15"/>
      <c r="AX87" s="21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5">
        <f t="shared" si="2"/>
        <v>28.628751681492652</v>
      </c>
      <c r="BK87" s="2"/>
    </row>
    <row r="88" spans="1:63" ht="14.25">
      <c r="A88">
        <v>59</v>
      </c>
      <c r="B88" s="3">
        <v>3.1567370000000001</v>
      </c>
      <c r="C88" s="3">
        <v>4.5853999999999999</v>
      </c>
      <c r="D88" s="24">
        <v>0.58128199999999997</v>
      </c>
      <c r="E88" s="3">
        <v>4.4604609999999996</v>
      </c>
      <c r="F88" s="3">
        <v>3.53490196219968</v>
      </c>
      <c r="G88" s="3">
        <v>13.6570659173398</v>
      </c>
      <c r="H88" s="20">
        <v>9.6315916999999995</v>
      </c>
      <c r="I88" s="3">
        <v>9.4207235302149108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5">
        <f t="shared" si="1"/>
        <v>6.1285203887192985</v>
      </c>
      <c r="AF88" s="2"/>
      <c r="AG88" s="15">
        <v>32.772336196899403</v>
      </c>
      <c r="AH88" s="15">
        <v>28.744599999999998</v>
      </c>
      <c r="AI88" s="24">
        <v>23.746314999999999</v>
      </c>
      <c r="AJ88" s="15">
        <v>31.165645999999999</v>
      </c>
      <c r="AK88" s="15">
        <v>29.752876925490099</v>
      </c>
      <c r="AL88" s="15">
        <v>29.468753977344999</v>
      </c>
      <c r="AM88" s="15">
        <v>29.89117311</v>
      </c>
      <c r="AN88" s="15">
        <v>25.341588390617702</v>
      </c>
      <c r="AO88" s="15"/>
      <c r="AP88" s="15"/>
      <c r="AQ88" s="21"/>
      <c r="AR88" s="15"/>
      <c r="AS88" s="15"/>
      <c r="AT88" s="15"/>
      <c r="AU88" s="15"/>
      <c r="AV88" s="15"/>
      <c r="AW88" s="15"/>
      <c r="AX88" s="21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5">
        <f t="shared" si="2"/>
        <v>28.860411200044027</v>
      </c>
      <c r="BK88" s="2"/>
    </row>
    <row r="89" spans="1:63" ht="14.25">
      <c r="A89">
        <v>60</v>
      </c>
      <c r="B89" s="3">
        <v>3.2860659999999999</v>
      </c>
      <c r="C89" s="3">
        <v>4.6889000000000003</v>
      </c>
      <c r="D89" s="24">
        <v>0.69065999999999583</v>
      </c>
      <c r="E89" s="3">
        <v>4.7660939999999998</v>
      </c>
      <c r="F89" s="3">
        <v>3.67321058881517</v>
      </c>
      <c r="G89" s="3">
        <v>13.881863950357101</v>
      </c>
      <c r="H89" s="20">
        <v>9.9348861999999993</v>
      </c>
      <c r="I89" s="3">
        <v>9.5538294527079408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5">
        <f t="shared" si="1"/>
        <v>6.3094387739850255</v>
      </c>
      <c r="AF89" s="2"/>
      <c r="AG89" s="15">
        <v>32.982713699340799</v>
      </c>
      <c r="AH89" s="15">
        <v>28.946100000000001</v>
      </c>
      <c r="AI89" s="24">
        <v>23.948319999999999</v>
      </c>
      <c r="AJ89" s="15">
        <v>31.470497000000002</v>
      </c>
      <c r="AK89" s="15">
        <v>29.9853932522124</v>
      </c>
      <c r="AL89" s="15">
        <v>29.7131220567646</v>
      </c>
      <c r="AM89" s="15">
        <v>30.0183906</v>
      </c>
      <c r="AN89" s="15">
        <v>25.5769528463053</v>
      </c>
      <c r="AO89" s="15"/>
      <c r="AP89" s="15"/>
      <c r="AQ89" s="21"/>
      <c r="AR89" s="15"/>
      <c r="AS89" s="15"/>
      <c r="AT89" s="15"/>
      <c r="AU89" s="15"/>
      <c r="AV89" s="15"/>
      <c r="AW89" s="15"/>
      <c r="AX89" s="21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5">
        <f t="shared" si="2"/>
        <v>29.080186181827887</v>
      </c>
      <c r="BK89" s="2"/>
    </row>
    <row r="90" spans="1:63" ht="14.25">
      <c r="A90">
        <v>61</v>
      </c>
      <c r="B90" s="3">
        <v>3.3665470000000002</v>
      </c>
      <c r="C90" s="3">
        <v>4.9443000000000001</v>
      </c>
      <c r="D90" s="24">
        <v>0.80663899999999988</v>
      </c>
      <c r="E90" s="3">
        <v>4.8651330000000002</v>
      </c>
      <c r="F90" s="3">
        <v>3.8311135270918002</v>
      </c>
      <c r="G90" s="3">
        <v>14.1134495641345</v>
      </c>
      <c r="H90" s="20">
        <v>10.18312295</v>
      </c>
      <c r="I90" s="3">
        <v>9.7206415546724294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5">
        <f t="shared" si="1"/>
        <v>6.4788683244873404</v>
      </c>
      <c r="AF90" s="2"/>
      <c r="AG90" s="15">
        <v>33.1165042877197</v>
      </c>
      <c r="AH90" s="15">
        <v>29.064</v>
      </c>
      <c r="AI90" s="24">
        <v>24.122319000000001</v>
      </c>
      <c r="AJ90" s="15">
        <v>31.678887</v>
      </c>
      <c r="AK90" s="15">
        <v>30.1957064956955</v>
      </c>
      <c r="AL90" s="15">
        <v>29.957490136184202</v>
      </c>
      <c r="AM90" s="15">
        <v>30.212589250000001</v>
      </c>
      <c r="AN90" s="15">
        <v>25.794144804550101</v>
      </c>
      <c r="AO90" s="15"/>
      <c r="AP90" s="15"/>
      <c r="AQ90" s="21"/>
      <c r="AR90" s="15"/>
      <c r="AS90" s="15"/>
      <c r="AT90" s="15"/>
      <c r="AU90" s="15"/>
      <c r="AV90" s="15"/>
      <c r="AW90" s="15"/>
      <c r="AX90" s="21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5">
        <f t="shared" si="2"/>
        <v>29.267705121768685</v>
      </c>
      <c r="BK90" s="2"/>
    </row>
    <row r="91" spans="1:63" ht="14.25">
      <c r="A91">
        <v>62</v>
      </c>
      <c r="B91" s="3">
        <v>3.5301260000000001</v>
      </c>
      <c r="C91" s="3">
        <v>5.0637999999999996</v>
      </c>
      <c r="D91" s="24">
        <v>0.92647600000000019</v>
      </c>
      <c r="E91" s="3">
        <v>5.287839</v>
      </c>
      <c r="F91" s="3">
        <v>3.9573627763456201</v>
      </c>
      <c r="G91" s="3">
        <v>14.352552926525499</v>
      </c>
      <c r="H91" s="20">
        <v>10.384280479999999</v>
      </c>
      <c r="I91" s="3">
        <v>9.9044964365017893</v>
      </c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5">
        <f t="shared" si="1"/>
        <v>6.6758667024216134</v>
      </c>
      <c r="AF91" s="2"/>
      <c r="AG91" s="15">
        <v>33.2762752532959</v>
      </c>
      <c r="AH91" s="15">
        <v>29.2409</v>
      </c>
      <c r="AI91" s="24">
        <v>24.297238</v>
      </c>
      <c r="AJ91" s="15">
        <v>31.969457999999999</v>
      </c>
      <c r="AK91" s="15">
        <v>30.431122583017199</v>
      </c>
      <c r="AL91" s="15">
        <v>30.2111850865512</v>
      </c>
      <c r="AM91" s="15">
        <v>30.394557320000001</v>
      </c>
      <c r="AN91" s="15">
        <v>26.113097001882199</v>
      </c>
      <c r="AO91" s="15"/>
      <c r="AP91" s="15"/>
      <c r="AQ91" s="21"/>
      <c r="AR91" s="15"/>
      <c r="AS91" s="15"/>
      <c r="AT91" s="15"/>
      <c r="AU91" s="15"/>
      <c r="AV91" s="15"/>
      <c r="AW91" s="15"/>
      <c r="AX91" s="21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5">
        <f t="shared" si="2"/>
        <v>29.491729155593315</v>
      </c>
      <c r="BK91" s="2"/>
    </row>
    <row r="92" spans="1:63" ht="14.25">
      <c r="A92">
        <v>63</v>
      </c>
      <c r="B92" s="3">
        <v>3.6254810000000002</v>
      </c>
      <c r="C92" s="3">
        <v>5.2308000000000003</v>
      </c>
      <c r="D92" s="24">
        <v>1.0604</v>
      </c>
      <c r="E92" s="3">
        <v>5.4515549999999999</v>
      </c>
      <c r="F92" s="3">
        <v>4.1135548744507604</v>
      </c>
      <c r="G92" s="3">
        <v>14.5916562889165</v>
      </c>
      <c r="H92" s="20">
        <v>10.581456340000001</v>
      </c>
      <c r="I92" s="3">
        <v>10.079028820783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5">
        <f t="shared" si="1"/>
        <v>6.8417415405187834</v>
      </c>
      <c r="AF92" s="2"/>
      <c r="AG92" s="15">
        <v>33.565687179565401</v>
      </c>
      <c r="AH92" s="15">
        <v>29.420300000000001</v>
      </c>
      <c r="AI92" s="24">
        <v>24.483974</v>
      </c>
      <c r="AJ92" s="15">
        <v>32.216797</v>
      </c>
      <c r="AK92" s="15">
        <v>30.6689817286539</v>
      </c>
      <c r="AL92" s="15">
        <v>30.466844207723</v>
      </c>
      <c r="AM92" s="15">
        <v>30.675914290000001</v>
      </c>
      <c r="AN92" s="15">
        <v>26.322528094883701</v>
      </c>
      <c r="AO92" s="15"/>
      <c r="AP92" s="15"/>
      <c r="AQ92" s="21"/>
      <c r="AR92" s="15"/>
      <c r="AS92" s="15"/>
      <c r="AT92" s="15"/>
      <c r="AU92" s="15"/>
      <c r="AV92" s="15"/>
      <c r="AW92" s="15"/>
      <c r="AX92" s="21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5">
        <f t="shared" si="2"/>
        <v>29.727628312603251</v>
      </c>
      <c r="BK92" s="2"/>
    </row>
    <row r="93" spans="1:63" ht="14.25">
      <c r="A93">
        <v>64</v>
      </c>
      <c r="B93" s="3">
        <v>3.8497560000000002</v>
      </c>
      <c r="C93" s="3">
        <v>5.3613999999999997</v>
      </c>
      <c r="D93" s="24">
        <v>1.1816360000000001</v>
      </c>
      <c r="E93" s="3">
        <v>5.6124929999999997</v>
      </c>
      <c r="F93" s="3">
        <v>4.2641521496835502</v>
      </c>
      <c r="G93" s="3">
        <v>14.8307596513076</v>
      </c>
      <c r="H93" s="20">
        <v>10.892828079999999</v>
      </c>
      <c r="I93" s="3">
        <v>10.262524286519101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5">
        <f t="shared" si="1"/>
        <v>7.0319436459387816</v>
      </c>
      <c r="AF93" s="2"/>
      <c r="AG93" s="15">
        <v>33.921488571166996</v>
      </c>
      <c r="AH93" s="15">
        <v>29.5246</v>
      </c>
      <c r="AI93" s="24">
        <v>24.670136000000003</v>
      </c>
      <c r="AJ93" s="15">
        <v>32.458877999999999</v>
      </c>
      <c r="AK93" s="15">
        <v>30.8803315276079</v>
      </c>
      <c r="AL93" s="15">
        <v>30.722503328894799</v>
      </c>
      <c r="AM93" s="15">
        <v>30.950586999999999</v>
      </c>
      <c r="AN93" s="15">
        <v>26.542099114933698</v>
      </c>
      <c r="AO93" s="15"/>
      <c r="AP93" s="15"/>
      <c r="AQ93" s="21"/>
      <c r="AR93" s="15"/>
      <c r="AS93" s="15"/>
      <c r="AT93" s="15"/>
      <c r="AU93" s="15"/>
      <c r="AV93" s="15"/>
      <c r="AW93" s="15"/>
      <c r="AX93" s="21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5">
        <f t="shared" si="2"/>
        <v>29.958827942825422</v>
      </c>
      <c r="BK93" s="2"/>
    </row>
    <row r="94" spans="1:63" ht="14.25">
      <c r="A94">
        <v>65</v>
      </c>
      <c r="B94" s="3">
        <v>3.9298950000000001</v>
      </c>
      <c r="C94" s="3">
        <v>5.5231000000000003</v>
      </c>
      <c r="D94" s="24">
        <v>1.3004700000000005</v>
      </c>
      <c r="E94" s="3">
        <v>5.7902990000000001</v>
      </c>
      <c r="F94" s="3">
        <v>4.4297390700213803</v>
      </c>
      <c r="G94" s="3">
        <v>15.0747003994673</v>
      </c>
      <c r="H94" s="20">
        <v>11.1159979</v>
      </c>
      <c r="I94" s="3">
        <v>10.5676671927577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5">
        <f t="shared" ref="AE94:AE128" si="3">AVERAGE(B94:AD94)</f>
        <v>7.216483570280797</v>
      </c>
      <c r="AF94" s="2"/>
      <c r="AG94" s="15">
        <v>34.1075534820557</v>
      </c>
      <c r="AH94" s="15">
        <v>29.693200000000001</v>
      </c>
      <c r="AI94" s="24">
        <v>24.874380000000002</v>
      </c>
      <c r="AJ94" s="15">
        <v>32.743143000000003</v>
      </c>
      <c r="AK94" s="15">
        <v>31.1046736705234</v>
      </c>
      <c r="AL94" s="15">
        <v>30.978162450066499</v>
      </c>
      <c r="AM94" s="15">
        <v>31.114598600000001</v>
      </c>
      <c r="AN94" s="15">
        <v>26.704757670755299</v>
      </c>
      <c r="AO94" s="15"/>
      <c r="AP94" s="15"/>
      <c r="AQ94" s="21"/>
      <c r="AR94" s="15"/>
      <c r="AS94" s="15"/>
      <c r="AT94" s="15"/>
      <c r="AU94" s="15"/>
      <c r="AV94" s="15"/>
      <c r="AW94" s="15"/>
      <c r="AX94" s="21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5">
        <f t="shared" ref="BJ94:BJ128" si="4">AVERAGE(AG94:BI94)</f>
        <v>30.165058609175112</v>
      </c>
      <c r="BK94" s="2"/>
    </row>
    <row r="95" spans="1:63" ht="14.25">
      <c r="A95">
        <v>66</v>
      </c>
      <c r="B95" s="3">
        <v>4.1315480000000004</v>
      </c>
      <c r="C95" s="3">
        <v>5.8540000000000001</v>
      </c>
      <c r="D95" s="24">
        <v>1.4381999999999999</v>
      </c>
      <c r="E95" s="3">
        <v>5.9457610000000001</v>
      </c>
      <c r="F95" s="3">
        <v>4.5928788699128003</v>
      </c>
      <c r="G95" s="3">
        <v>15.330359520639099</v>
      </c>
      <c r="H95" s="20">
        <v>11.34008418</v>
      </c>
      <c r="I95" s="3">
        <v>10.674535141940799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5">
        <f t="shared" si="3"/>
        <v>7.4134208390615877</v>
      </c>
      <c r="AF95" s="2"/>
      <c r="AG95" s="15">
        <v>34.294253158569298</v>
      </c>
      <c r="AH95" s="15">
        <v>30.052600000000002</v>
      </c>
      <c r="AI95" s="24">
        <v>25.099301999999998</v>
      </c>
      <c r="AJ95" s="15">
        <v>33.078364999999998</v>
      </c>
      <c r="AK95" s="15">
        <v>31.321309905468901</v>
      </c>
      <c r="AL95" s="15">
        <v>31.242140099282899</v>
      </c>
      <c r="AM95" s="15">
        <v>31.323426739999999</v>
      </c>
      <c r="AN95" s="15">
        <v>26.8774084358765</v>
      </c>
      <c r="AO95" s="15"/>
      <c r="AP95" s="15"/>
      <c r="AQ95" s="21"/>
      <c r="AR95" s="15"/>
      <c r="AS95" s="15"/>
      <c r="AT95" s="15"/>
      <c r="AU95" s="15"/>
      <c r="AV95" s="15"/>
      <c r="AW95" s="15"/>
      <c r="AX95" s="21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5">
        <f t="shared" si="4"/>
        <v>30.411100667399698</v>
      </c>
      <c r="BK95" s="2"/>
    </row>
    <row r="96" spans="1:63" ht="14.25">
      <c r="A96">
        <v>67</v>
      </c>
      <c r="B96" s="3">
        <v>4.2823209999999996</v>
      </c>
      <c r="C96" s="3">
        <v>6.0278</v>
      </c>
      <c r="D96" s="24">
        <v>1.5729970000000015</v>
      </c>
      <c r="E96" s="3">
        <v>6.1068199999999999</v>
      </c>
      <c r="F96" s="3">
        <v>4.7731129774335797</v>
      </c>
      <c r="G96" s="3">
        <v>15.586018641810901</v>
      </c>
      <c r="H96" s="20">
        <v>11.55766781</v>
      </c>
      <c r="I96" s="3">
        <v>10.818352027051301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5">
        <f t="shared" si="3"/>
        <v>7.5906361820369721</v>
      </c>
      <c r="AF96" s="2"/>
      <c r="AG96" s="15">
        <v>34.497818374633802</v>
      </c>
      <c r="AH96" s="15">
        <v>30.2423</v>
      </c>
      <c r="AI96" s="24">
        <v>25.307197000000002</v>
      </c>
      <c r="AJ96" s="15">
        <v>33.344797</v>
      </c>
      <c r="AK96" s="15">
        <v>31.562029314576002</v>
      </c>
      <c r="AL96" s="15">
        <v>31.5068946497517</v>
      </c>
      <c r="AM96" s="15">
        <v>31.589232460000002</v>
      </c>
      <c r="AN96" s="15">
        <v>27.1609199706994</v>
      </c>
      <c r="AO96" s="15"/>
      <c r="AP96" s="15"/>
      <c r="AQ96" s="21"/>
      <c r="AR96" s="15"/>
      <c r="AS96" s="15"/>
      <c r="AT96" s="15"/>
      <c r="AU96" s="15"/>
      <c r="AV96" s="15"/>
      <c r="AW96" s="15"/>
      <c r="AX96" s="21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5">
        <f t="shared" si="4"/>
        <v>30.651398596207613</v>
      </c>
      <c r="BK96" s="2"/>
    </row>
    <row r="97" spans="1:63" ht="14.25">
      <c r="A97">
        <v>68</v>
      </c>
      <c r="B97" s="3">
        <v>4.514278</v>
      </c>
      <c r="C97" s="3">
        <v>6.1234999999999999</v>
      </c>
      <c r="D97" s="24">
        <v>1.716764</v>
      </c>
      <c r="E97" s="3">
        <v>6.5049469999999996</v>
      </c>
      <c r="F97" s="3">
        <v>4.9660589289743902</v>
      </c>
      <c r="G97" s="3">
        <v>15.8416777629826</v>
      </c>
      <c r="H97" s="20">
        <v>11.96727636</v>
      </c>
      <c r="I97" s="3">
        <v>11.0143599407354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5">
        <f t="shared" si="3"/>
        <v>7.8311077490865486</v>
      </c>
      <c r="AF97" s="2"/>
      <c r="AG97" s="15">
        <v>34.639304733276397</v>
      </c>
      <c r="AH97" s="15">
        <v>30.531099999999999</v>
      </c>
      <c r="AI97" s="24">
        <v>25.500128</v>
      </c>
      <c r="AJ97" s="15">
        <v>33.755926000000002</v>
      </c>
      <c r="AK97" s="15">
        <v>31.793707504691</v>
      </c>
      <c r="AL97" s="15">
        <v>31.771649200220601</v>
      </c>
      <c r="AM97" s="15">
        <v>31.950777519999999</v>
      </c>
      <c r="AN97" s="15">
        <v>27.6116522579605</v>
      </c>
      <c r="AO97" s="15"/>
      <c r="AP97" s="15"/>
      <c r="AQ97" s="21"/>
      <c r="AR97" s="15"/>
      <c r="AS97" s="15"/>
      <c r="AT97" s="15"/>
      <c r="AU97" s="15"/>
      <c r="AV97" s="15"/>
      <c r="AW97" s="15"/>
      <c r="AX97" s="21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5">
        <f t="shared" si="4"/>
        <v>30.944280652018563</v>
      </c>
      <c r="BK97" s="2"/>
    </row>
    <row r="98" spans="1:63" ht="14.25">
      <c r="A98">
        <v>69</v>
      </c>
      <c r="B98" s="3">
        <v>4.5338060000000002</v>
      </c>
      <c r="C98" s="3">
        <v>6.3160999999999996</v>
      </c>
      <c r="D98" s="24">
        <v>1.8624309999999997</v>
      </c>
      <c r="E98" s="3">
        <v>6.9113610000000003</v>
      </c>
      <c r="F98" s="3">
        <v>5.1195332983290198</v>
      </c>
      <c r="G98" s="3">
        <v>16.1050438281362</v>
      </c>
      <c r="H98" s="20">
        <v>12.38784852</v>
      </c>
      <c r="I98" s="3">
        <v>11.1601484721663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5">
        <f t="shared" si="3"/>
        <v>8.0495340148289412</v>
      </c>
      <c r="AF98" s="2"/>
      <c r="AG98" s="15">
        <v>35.205762481689497</v>
      </c>
      <c r="AH98" s="15">
        <v>30.812000000000001</v>
      </c>
      <c r="AI98" s="24">
        <v>25.700893000000001</v>
      </c>
      <c r="AJ98" s="15">
        <v>34.051864999999999</v>
      </c>
      <c r="AK98" s="15">
        <v>32.053909180857602</v>
      </c>
      <c r="AL98" s="15">
        <v>32.039320822162601</v>
      </c>
      <c r="AM98" s="15">
        <v>32.159620420000003</v>
      </c>
      <c r="AN98" s="15">
        <v>27.866272606094299</v>
      </c>
      <c r="AO98" s="15"/>
      <c r="AP98" s="15"/>
      <c r="AQ98" s="21"/>
      <c r="AR98" s="15"/>
      <c r="AS98" s="15"/>
      <c r="AT98" s="15"/>
      <c r="AU98" s="15"/>
      <c r="AV98" s="15"/>
      <c r="AW98" s="15"/>
      <c r="AX98" s="21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5">
        <f t="shared" si="4"/>
        <v>31.236205438850501</v>
      </c>
      <c r="BK98" s="2"/>
    </row>
    <row r="99" spans="1:63" ht="14.25">
      <c r="A99">
        <v>70</v>
      </c>
      <c r="B99" s="3">
        <v>4.6684510000000001</v>
      </c>
      <c r="C99" s="3">
        <v>6.5392999999999999</v>
      </c>
      <c r="D99" s="24">
        <v>2.0082599999999999</v>
      </c>
      <c r="E99" s="3">
        <v>7.2440329999999999</v>
      </c>
      <c r="F99" s="3">
        <v>5.2888770000004399</v>
      </c>
      <c r="G99" s="3">
        <v>16.380945538152002</v>
      </c>
      <c r="H99" s="20">
        <v>12.6787571</v>
      </c>
      <c r="I99" s="3">
        <v>11.4013115653749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5">
        <f t="shared" si="3"/>
        <v>8.2762419004409171</v>
      </c>
      <c r="AF99" s="2"/>
      <c r="AG99" s="15">
        <v>35.456996917724602</v>
      </c>
      <c r="AH99" s="15">
        <v>31.001899999999999</v>
      </c>
      <c r="AI99" s="24">
        <v>25.895349999999997</v>
      </c>
      <c r="AJ99" s="15">
        <v>34.321565999999997</v>
      </c>
      <c r="AK99" s="15">
        <v>32.291129766799898</v>
      </c>
      <c r="AL99" s="15">
        <v>32.325290437890899</v>
      </c>
      <c r="AM99" s="15">
        <v>32.462298699999998</v>
      </c>
      <c r="AN99" s="15">
        <v>28.136745167590401</v>
      </c>
      <c r="AO99" s="15"/>
      <c r="AP99" s="15"/>
      <c r="AQ99" s="21"/>
      <c r="AR99" s="15"/>
      <c r="AS99" s="15"/>
      <c r="AT99" s="15"/>
      <c r="AU99" s="15"/>
      <c r="AV99" s="15"/>
      <c r="AW99" s="15"/>
      <c r="AX99" s="21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5">
        <f t="shared" si="4"/>
        <v>31.48640962375072</v>
      </c>
      <c r="BK99" s="2"/>
    </row>
    <row r="100" spans="1:63" ht="14.25">
      <c r="A100">
        <v>71</v>
      </c>
      <c r="B100" s="3">
        <v>4.9605589999999999</v>
      </c>
      <c r="C100" s="3">
        <v>6.7080000000000002</v>
      </c>
      <c r="D100" s="24">
        <v>2.1645579999999991</v>
      </c>
      <c r="E100" s="3">
        <v>7.5097040000000002</v>
      </c>
      <c r="F100" s="3">
        <v>5.44990390441217</v>
      </c>
      <c r="G100" s="3">
        <v>16.6568472481678</v>
      </c>
      <c r="H100" s="20">
        <v>12.858718079999999</v>
      </c>
      <c r="I100" s="3">
        <v>11.6314637891053</v>
      </c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5">
        <f t="shared" si="3"/>
        <v>8.4924692527106593</v>
      </c>
      <c r="AF100" s="2"/>
      <c r="AG100" s="15">
        <v>35.946854782104502</v>
      </c>
      <c r="AH100" s="15">
        <v>31.247499999999999</v>
      </c>
      <c r="AI100" s="24">
        <v>26.095579999999995</v>
      </c>
      <c r="AJ100" s="15">
        <v>34.668522000000003</v>
      </c>
      <c r="AK100" s="15">
        <v>32.542128379838701</v>
      </c>
      <c r="AL100" s="15">
        <v>32.611260053619297</v>
      </c>
      <c r="AM100" s="15">
        <v>32.673489689999997</v>
      </c>
      <c r="AN100" s="15">
        <v>28.458575892616501</v>
      </c>
      <c r="AO100" s="15"/>
      <c r="AP100" s="15"/>
      <c r="AQ100" s="21"/>
      <c r="AR100" s="15"/>
      <c r="AS100" s="15"/>
      <c r="AT100" s="15"/>
      <c r="AU100" s="15"/>
      <c r="AV100" s="15"/>
      <c r="AW100" s="15"/>
      <c r="AX100" s="21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5">
        <f t="shared" si="4"/>
        <v>31.780488849772375</v>
      </c>
      <c r="BK100" s="2"/>
    </row>
    <row r="101" spans="1:63" ht="14.25">
      <c r="A101">
        <v>72</v>
      </c>
      <c r="B101" s="3">
        <v>5.0341579999999997</v>
      </c>
      <c r="C101" s="3">
        <v>7.0010000000000003</v>
      </c>
      <c r="D101" s="24">
        <v>2.3401119999999995</v>
      </c>
      <c r="E101" s="3">
        <v>7.976756</v>
      </c>
      <c r="F101" s="3">
        <v>5.6400006679618997</v>
      </c>
      <c r="G101" s="3">
        <v>16.932748958183598</v>
      </c>
      <c r="H101" s="20">
        <v>13.038534</v>
      </c>
      <c r="I101" s="3">
        <v>11.846738336246601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5">
        <f t="shared" si="3"/>
        <v>8.7262559952990113</v>
      </c>
      <c r="AF101" s="2"/>
      <c r="AG101" s="15">
        <v>36.057874679565401</v>
      </c>
      <c r="AH101" s="15">
        <v>31.4238</v>
      </c>
      <c r="AI101" s="24">
        <v>26.342484000000002</v>
      </c>
      <c r="AJ101" s="15">
        <v>35.023045000000003</v>
      </c>
      <c r="AK101" s="15">
        <v>32.810134102591398</v>
      </c>
      <c r="AL101" s="15">
        <v>32.897229669347603</v>
      </c>
      <c r="AM101" s="15">
        <v>33.171886800000003</v>
      </c>
      <c r="AN101" s="15">
        <v>28.960897728140399</v>
      </c>
      <c r="AO101" s="15"/>
      <c r="AP101" s="15"/>
      <c r="AQ101" s="21"/>
      <c r="AR101" s="15"/>
      <c r="AS101" s="15"/>
      <c r="AT101" s="15"/>
      <c r="AU101" s="15"/>
      <c r="AV101" s="15"/>
      <c r="AW101" s="15"/>
      <c r="AX101" s="21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5">
        <f t="shared" si="4"/>
        <v>32.085918997455607</v>
      </c>
      <c r="BK101" s="2"/>
    </row>
    <row r="102" spans="1:63" ht="14.25">
      <c r="A102">
        <v>73</v>
      </c>
      <c r="B102" s="3">
        <v>5.2577860000000003</v>
      </c>
      <c r="C102" s="3">
        <v>7.2286000000000001</v>
      </c>
      <c r="D102" s="24">
        <v>2.4952560000000013</v>
      </c>
      <c r="E102" s="3">
        <v>8.0624800000000008</v>
      </c>
      <c r="F102" s="3">
        <v>5.8690355392147397</v>
      </c>
      <c r="G102" s="3">
        <v>17.233253012048099</v>
      </c>
      <c r="H102" s="20">
        <v>13.41199684</v>
      </c>
      <c r="I102" s="3">
        <v>12.018959884004399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5">
        <f t="shared" si="3"/>
        <v>8.9471709094084044</v>
      </c>
      <c r="AF102" s="2"/>
      <c r="AG102" s="15">
        <v>36.2413242340088</v>
      </c>
      <c r="AH102" s="15">
        <v>31.8871</v>
      </c>
      <c r="AI102" s="24">
        <v>26.559661999999999</v>
      </c>
      <c r="AJ102" s="15">
        <v>35.266790999999998</v>
      </c>
      <c r="AK102" s="15">
        <v>33.064350879985497</v>
      </c>
      <c r="AL102" s="15">
        <v>33.1972734562951</v>
      </c>
      <c r="AM102" s="15">
        <v>33.519838960000001</v>
      </c>
      <c r="AN102" s="15">
        <v>29.312578262658601</v>
      </c>
      <c r="AO102" s="15"/>
      <c r="AP102" s="15"/>
      <c r="AQ102" s="21"/>
      <c r="AR102" s="15"/>
      <c r="AS102" s="15"/>
      <c r="AT102" s="15"/>
      <c r="AU102" s="15"/>
      <c r="AV102" s="15"/>
      <c r="AW102" s="15"/>
      <c r="AX102" s="21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5">
        <f t="shared" si="4"/>
        <v>32.381114849118497</v>
      </c>
      <c r="BK102" s="2"/>
    </row>
    <row r="103" spans="1:63" ht="14.25">
      <c r="A103">
        <v>74</v>
      </c>
      <c r="B103" s="3">
        <v>5.3776159999999997</v>
      </c>
      <c r="C103" s="3">
        <v>7.3673999999999999</v>
      </c>
      <c r="D103" s="24">
        <v>2.6544199999999969</v>
      </c>
      <c r="E103" s="3">
        <v>8.1087199999999999</v>
      </c>
      <c r="F103" s="3">
        <v>6.0788639826211801</v>
      </c>
      <c r="G103" s="3">
        <v>17.541686746987899</v>
      </c>
      <c r="H103" s="20">
        <v>13.667037580000001</v>
      </c>
      <c r="I103" s="3">
        <v>12.383624218293599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5">
        <f t="shared" si="3"/>
        <v>9.1474210659878352</v>
      </c>
      <c r="AF103" s="2"/>
      <c r="AG103" s="15">
        <v>36.321165847778303</v>
      </c>
      <c r="AH103" s="15">
        <v>32.127600000000001</v>
      </c>
      <c r="AI103" s="24">
        <v>26.805025999999998</v>
      </c>
      <c r="AJ103" s="15">
        <v>35.486812999999998</v>
      </c>
      <c r="AK103" s="15">
        <v>33.331430496733198</v>
      </c>
      <c r="AL103" s="15">
        <v>33.505212510024002</v>
      </c>
      <c r="AM103" s="15">
        <v>33.792046939999999</v>
      </c>
      <c r="AN103" s="15">
        <v>29.5693240938378</v>
      </c>
      <c r="AO103" s="15"/>
      <c r="AP103" s="15"/>
      <c r="AQ103" s="21"/>
      <c r="AR103" s="15"/>
      <c r="AS103" s="15"/>
      <c r="AT103" s="15"/>
      <c r="AU103" s="15"/>
      <c r="AV103" s="15"/>
      <c r="AW103" s="15"/>
      <c r="AX103" s="21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5">
        <f t="shared" si="4"/>
        <v>32.617327361046662</v>
      </c>
      <c r="BK103" s="2"/>
    </row>
    <row r="104" spans="1:63" ht="14.25">
      <c r="A104">
        <v>75</v>
      </c>
      <c r="B104" s="3">
        <v>5.6958950000000002</v>
      </c>
      <c r="C104" s="3">
        <v>7.4706999999999999</v>
      </c>
      <c r="D104" s="24">
        <v>2.835575</v>
      </c>
      <c r="E104" s="3">
        <v>8.6433040000000005</v>
      </c>
      <c r="F104" s="3">
        <v>6.2839104070471103</v>
      </c>
      <c r="G104" s="3">
        <v>17.8501204819277</v>
      </c>
      <c r="H104" s="20">
        <v>13.881224</v>
      </c>
      <c r="I104" s="3">
        <v>12.598804859688901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5">
        <f t="shared" si="3"/>
        <v>9.4074417185829642</v>
      </c>
      <c r="AF104" s="2"/>
      <c r="AG104" s="15">
        <v>36.896984100341797</v>
      </c>
      <c r="AH104" s="15">
        <v>32.455199999999998</v>
      </c>
      <c r="AI104" s="24">
        <v>27.045400000000001</v>
      </c>
      <c r="AJ104" s="15">
        <v>35.794443000000001</v>
      </c>
      <c r="AK104" s="15">
        <v>33.605224021836896</v>
      </c>
      <c r="AL104" s="15">
        <v>33.813151563753003</v>
      </c>
      <c r="AM104" s="15">
        <v>33.999745249999997</v>
      </c>
      <c r="AN104" s="15">
        <v>29.9500642730914</v>
      </c>
      <c r="AO104" s="15"/>
      <c r="AP104" s="15"/>
      <c r="AQ104" s="21"/>
      <c r="AR104" s="15"/>
      <c r="AS104" s="15"/>
      <c r="AT104" s="15"/>
      <c r="AU104" s="15"/>
      <c r="AV104" s="15"/>
      <c r="AW104" s="15"/>
      <c r="AX104" s="21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5">
        <f t="shared" si="4"/>
        <v>32.945026526127883</v>
      </c>
      <c r="BK104" s="2"/>
    </row>
    <row r="105" spans="1:63" ht="14.25">
      <c r="A105">
        <v>76</v>
      </c>
      <c r="B105" s="3">
        <v>5.7289329999999996</v>
      </c>
      <c r="C105" s="3">
        <v>7.9141000000000004</v>
      </c>
      <c r="D105" s="24">
        <v>3.0021120000000021</v>
      </c>
      <c r="E105" s="3">
        <v>9.1228160000000003</v>
      </c>
      <c r="F105" s="3">
        <v>6.4982991009615096</v>
      </c>
      <c r="G105" s="3">
        <v>18.1666666666666</v>
      </c>
      <c r="H105" s="20">
        <v>14.279584359999999</v>
      </c>
      <c r="I105" s="3">
        <v>12.8007372209559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5">
        <f t="shared" si="3"/>
        <v>9.689156043573</v>
      </c>
      <c r="AF105" s="2"/>
      <c r="AG105" s="15">
        <v>37.095282363891599</v>
      </c>
      <c r="AH105" s="15">
        <v>32.857399999999998</v>
      </c>
      <c r="AI105" s="24">
        <v>27.317747999999998</v>
      </c>
      <c r="AJ105" s="15">
        <v>36.211728000000001</v>
      </c>
      <c r="AK105" s="15">
        <v>33.859022349375202</v>
      </c>
      <c r="AL105" s="15">
        <v>34.127190026954104</v>
      </c>
      <c r="AM105" s="15">
        <v>34.326959600000002</v>
      </c>
      <c r="AN105" s="15">
        <v>30.413877873326101</v>
      </c>
      <c r="AO105" s="15"/>
      <c r="AP105" s="15"/>
      <c r="AQ105" s="21"/>
      <c r="AR105" s="15"/>
      <c r="AS105" s="15"/>
      <c r="AT105" s="15"/>
      <c r="AU105" s="15"/>
      <c r="AV105" s="15"/>
      <c r="AW105" s="15"/>
      <c r="AX105" s="21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5">
        <f t="shared" si="4"/>
        <v>33.276151026693377</v>
      </c>
      <c r="BK105" s="2"/>
    </row>
    <row r="106" spans="1:63" ht="14.25">
      <c r="A106">
        <v>77</v>
      </c>
      <c r="B106" s="3">
        <v>5.9367479999999997</v>
      </c>
      <c r="C106" s="3">
        <v>8.2279999999999998</v>
      </c>
      <c r="D106" s="24">
        <v>3.1836289999999989</v>
      </c>
      <c r="E106" s="3">
        <v>9.7497609999999995</v>
      </c>
      <c r="F106" s="3">
        <v>6.7270045826274902</v>
      </c>
      <c r="G106" s="3">
        <v>18.490881458966498</v>
      </c>
      <c r="H106" s="20">
        <v>14.90055327</v>
      </c>
      <c r="I106" s="3">
        <v>13.0284740656901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5">
        <f t="shared" si="3"/>
        <v>10.030631422160512</v>
      </c>
      <c r="AF106" s="2"/>
      <c r="AG106" s="15">
        <v>37.1591987609863</v>
      </c>
      <c r="AH106" s="15">
        <v>33.094299999999997</v>
      </c>
      <c r="AI106" s="24">
        <v>27.544238</v>
      </c>
      <c r="AJ106" s="15">
        <v>36.507109999999997</v>
      </c>
      <c r="AK106" s="15">
        <v>34.1300845322464</v>
      </c>
      <c r="AL106" s="15">
        <v>34.450640161724998</v>
      </c>
      <c r="AM106" s="15">
        <v>34.766392170000003</v>
      </c>
      <c r="AN106" s="15">
        <v>30.712069286914101</v>
      </c>
      <c r="AO106" s="15"/>
      <c r="AP106" s="15"/>
      <c r="AQ106" s="21"/>
      <c r="AR106" s="15"/>
      <c r="AS106" s="15"/>
      <c r="AT106" s="15"/>
      <c r="AU106" s="15"/>
      <c r="AV106" s="15"/>
      <c r="AW106" s="15"/>
      <c r="AX106" s="21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5">
        <f t="shared" si="4"/>
        <v>33.545504113983981</v>
      </c>
      <c r="BK106" s="2"/>
    </row>
    <row r="107" spans="1:63" ht="14.25">
      <c r="A107">
        <v>78</v>
      </c>
      <c r="B107" s="3">
        <v>6.0588499999999996</v>
      </c>
      <c r="C107" s="3">
        <v>8.5271000000000008</v>
      </c>
      <c r="D107" s="24">
        <v>3.3848440000000002</v>
      </c>
      <c r="E107" s="3">
        <v>9.9948189999999997</v>
      </c>
      <c r="F107" s="3">
        <v>6.9640832674368696</v>
      </c>
      <c r="G107" s="3">
        <v>18.8150962512664</v>
      </c>
      <c r="H107" s="20">
        <v>15.28884098</v>
      </c>
      <c r="I107" s="3">
        <v>13.2707619551141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5">
        <f t="shared" si="3"/>
        <v>10.28804943172717</v>
      </c>
      <c r="AF107" s="2"/>
      <c r="AG107" s="15">
        <v>37.598160171508802</v>
      </c>
      <c r="AH107" s="15">
        <v>33.373199999999997</v>
      </c>
      <c r="AI107" s="24">
        <v>27.794522000000001</v>
      </c>
      <c r="AJ107" s="15">
        <v>36.754300000000001</v>
      </c>
      <c r="AK107" s="15">
        <v>34.431486444822603</v>
      </c>
      <c r="AL107" s="15">
        <v>34.774090296495899</v>
      </c>
      <c r="AM107" s="15">
        <v>35.205792520000003</v>
      </c>
      <c r="AN107" s="15">
        <v>30.956183218847801</v>
      </c>
      <c r="AO107" s="15"/>
      <c r="AP107" s="15"/>
      <c r="AQ107" s="21"/>
      <c r="AR107" s="15"/>
      <c r="AS107" s="15"/>
      <c r="AT107" s="15"/>
      <c r="AU107" s="15"/>
      <c r="AV107" s="15"/>
      <c r="AW107" s="15"/>
      <c r="AX107" s="21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5">
        <f t="shared" si="4"/>
        <v>33.860966831459386</v>
      </c>
      <c r="BK107" s="2"/>
    </row>
    <row r="108" spans="1:63" ht="14.25">
      <c r="A108">
        <v>79</v>
      </c>
      <c r="B108" s="3">
        <v>6.1676919999999997</v>
      </c>
      <c r="C108" s="3">
        <v>8.8050999999999995</v>
      </c>
      <c r="D108" s="24">
        <v>3.6224890000000025</v>
      </c>
      <c r="E108" s="3">
        <v>10.121465000000001</v>
      </c>
      <c r="F108" s="3">
        <v>7.2559171111989</v>
      </c>
      <c r="G108" s="3">
        <v>19.157623232709199</v>
      </c>
      <c r="H108" s="20">
        <v>15.548714479999999</v>
      </c>
      <c r="I108" s="3">
        <v>13.443145243539099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5">
        <f t="shared" si="3"/>
        <v>10.515268258430901</v>
      </c>
      <c r="AF108" s="2"/>
      <c r="AG108" s="15">
        <v>38.010237121582001</v>
      </c>
      <c r="AH108" s="15">
        <v>33.448900000000002</v>
      </c>
      <c r="AI108" s="24">
        <v>28.055921000000001</v>
      </c>
      <c r="AJ108" s="15">
        <v>37.223292999999998</v>
      </c>
      <c r="AK108" s="15">
        <v>34.725197333594103</v>
      </c>
      <c r="AL108" s="15">
        <v>35.106394707828002</v>
      </c>
      <c r="AM108" s="15">
        <v>35.575080499999999</v>
      </c>
      <c r="AN108" s="15">
        <v>31.387611001683499</v>
      </c>
      <c r="AO108" s="15"/>
      <c r="AP108" s="15"/>
      <c r="AQ108" s="21"/>
      <c r="AR108" s="15"/>
      <c r="AS108" s="15"/>
      <c r="AT108" s="15"/>
      <c r="AU108" s="15"/>
      <c r="AV108" s="15"/>
      <c r="AW108" s="15"/>
      <c r="AX108" s="21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5">
        <f t="shared" si="4"/>
        <v>34.191579333085954</v>
      </c>
      <c r="BK108" s="2"/>
    </row>
    <row r="109" spans="1:63" ht="14.25">
      <c r="A109">
        <v>80</v>
      </c>
      <c r="B109" s="3">
        <v>6.4672159999999996</v>
      </c>
      <c r="C109" s="3">
        <v>9.0202000000000009</v>
      </c>
      <c r="D109" s="24">
        <v>3.8437600000000005</v>
      </c>
      <c r="E109" s="3">
        <v>10.482695</v>
      </c>
      <c r="F109" s="3">
        <v>7.4882310546798898</v>
      </c>
      <c r="G109" s="3">
        <v>19.524455483377899</v>
      </c>
      <c r="H109" s="20">
        <v>15.999694399999999</v>
      </c>
      <c r="I109" s="3">
        <v>13.7961135874543</v>
      </c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5">
        <f t="shared" si="3"/>
        <v>10.827795690689012</v>
      </c>
      <c r="AF109" s="2"/>
      <c r="AG109" s="15">
        <v>38.556934356689503</v>
      </c>
      <c r="AH109" s="15">
        <v>34.026000000000003</v>
      </c>
      <c r="AI109" s="24">
        <v>28.31738</v>
      </c>
      <c r="AJ109" s="15">
        <v>37.508274</v>
      </c>
      <c r="AK109" s="15">
        <v>35.050905006653402</v>
      </c>
      <c r="AL109" s="15">
        <v>35.459206174200602</v>
      </c>
      <c r="AM109" s="15">
        <v>35.786454999999997</v>
      </c>
      <c r="AN109" s="15">
        <v>31.707728553204198</v>
      </c>
      <c r="AO109" s="15"/>
      <c r="AP109" s="15"/>
      <c r="AQ109" s="21"/>
      <c r="AR109" s="15"/>
      <c r="AS109" s="15"/>
      <c r="AT109" s="15"/>
      <c r="AU109" s="15"/>
      <c r="AV109" s="15"/>
      <c r="AW109" s="15"/>
      <c r="AX109" s="21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5">
        <f t="shared" si="4"/>
        <v>34.551610386343462</v>
      </c>
      <c r="BK109" s="2"/>
    </row>
    <row r="110" spans="1:63" ht="14.25">
      <c r="A110">
        <v>81</v>
      </c>
      <c r="B110" s="3">
        <v>6.6579329999999999</v>
      </c>
      <c r="C110" s="3">
        <v>9.4412000000000003</v>
      </c>
      <c r="D110" s="24">
        <v>4.0886710000000024</v>
      </c>
      <c r="E110" s="3">
        <v>10.724171</v>
      </c>
      <c r="F110" s="3">
        <v>7.7913374506919597</v>
      </c>
      <c r="G110" s="3">
        <v>19.8912877340466</v>
      </c>
      <c r="H110" s="20">
        <v>16.167656940000001</v>
      </c>
      <c r="I110" s="3">
        <v>13.904784360012499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5">
        <f t="shared" si="3"/>
        <v>11.083380185593883</v>
      </c>
      <c r="AF110" s="2"/>
      <c r="AG110" s="15">
        <v>38.782941436767601</v>
      </c>
      <c r="AH110" s="15">
        <v>34.234400000000001</v>
      </c>
      <c r="AI110" s="24">
        <v>28.608433000000002</v>
      </c>
      <c r="AJ110" s="15">
        <v>38.008136999999998</v>
      </c>
      <c r="AK110" s="15">
        <v>35.338014509054297</v>
      </c>
      <c r="AL110" s="15">
        <v>35.812017640573302</v>
      </c>
      <c r="AM110" s="15">
        <v>36.2080956</v>
      </c>
      <c r="AN110" s="15">
        <v>32.016521856778297</v>
      </c>
      <c r="AO110" s="15"/>
      <c r="AP110" s="15"/>
      <c r="AQ110" s="21"/>
      <c r="AR110" s="15"/>
      <c r="AS110" s="15"/>
      <c r="AT110" s="15"/>
      <c r="AU110" s="15"/>
      <c r="AV110" s="15"/>
      <c r="AW110" s="15"/>
      <c r="AX110" s="21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5">
        <f t="shared" si="4"/>
        <v>34.876070130396684</v>
      </c>
      <c r="BK110" s="2"/>
    </row>
    <row r="111" spans="1:63" ht="14.25">
      <c r="A111">
        <v>82</v>
      </c>
      <c r="B111" s="3">
        <v>6.9054060000000002</v>
      </c>
      <c r="C111" s="3">
        <v>9.7482000000000006</v>
      </c>
      <c r="D111" s="24">
        <v>4.3319179999999999</v>
      </c>
      <c r="E111" s="3">
        <v>11.299915</v>
      </c>
      <c r="F111" s="3">
        <v>8.0463920277371308</v>
      </c>
      <c r="G111" s="3">
        <v>20.279132231404901</v>
      </c>
      <c r="H111" s="20">
        <v>16.78950004</v>
      </c>
      <c r="I111" s="3">
        <v>14.118247057620801</v>
      </c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5">
        <f t="shared" si="3"/>
        <v>11.439838794595353</v>
      </c>
      <c r="AF111" s="2"/>
      <c r="AG111" s="15">
        <v>38.958923721313496</v>
      </c>
      <c r="AH111" s="15">
        <v>34.540100000000002</v>
      </c>
      <c r="AI111" s="24">
        <v>28.888876000000003</v>
      </c>
      <c r="AJ111" s="15">
        <v>38.647226000000003</v>
      </c>
      <c r="AK111" s="15">
        <v>35.629420053944202</v>
      </c>
      <c r="AL111" s="15">
        <v>36.178614097968897</v>
      </c>
      <c r="AM111" s="15">
        <v>36.616901380000002</v>
      </c>
      <c r="AN111" s="15">
        <v>32.185261572355103</v>
      </c>
      <c r="AO111" s="15"/>
      <c r="AP111" s="15"/>
      <c r="AQ111" s="21"/>
      <c r="AR111" s="15"/>
      <c r="AS111" s="15"/>
      <c r="AT111" s="15"/>
      <c r="AU111" s="15"/>
      <c r="AV111" s="15"/>
      <c r="AW111" s="15"/>
      <c r="AX111" s="21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5">
        <f t="shared" si="4"/>
        <v>35.205665353197716</v>
      </c>
      <c r="BK111" s="2"/>
    </row>
    <row r="112" spans="1:63" ht="14.25">
      <c r="A112">
        <v>83</v>
      </c>
      <c r="B112" s="3">
        <v>7.1030350000000002</v>
      </c>
      <c r="C112" s="3">
        <v>10.097200000000001</v>
      </c>
      <c r="D112" s="24">
        <v>4.5994169999999999</v>
      </c>
      <c r="E112" s="3">
        <v>11.758940000000001</v>
      </c>
      <c r="F112" s="3">
        <v>8.3241102820186903</v>
      </c>
      <c r="G112" s="3">
        <v>20.675826446280901</v>
      </c>
      <c r="H112" s="20">
        <v>17.086752350000001</v>
      </c>
      <c r="I112" s="3">
        <v>14.2591278036747</v>
      </c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5">
        <f t="shared" si="3"/>
        <v>11.738051110246786</v>
      </c>
      <c r="AF112" s="2"/>
      <c r="AG112" s="15">
        <v>39.096991729736303</v>
      </c>
      <c r="AH112" s="15">
        <v>34.634999999999998</v>
      </c>
      <c r="AI112" s="24">
        <v>29.193850999999999</v>
      </c>
      <c r="AJ112" s="15">
        <v>39.041643999999998</v>
      </c>
      <c r="AK112" s="15">
        <v>35.952019013518097</v>
      </c>
      <c r="AL112" s="15">
        <v>36.560931899641503</v>
      </c>
      <c r="AM112" s="15">
        <v>36.985186710000001</v>
      </c>
      <c r="AN112" s="15">
        <v>32.609305824231797</v>
      </c>
      <c r="AO112" s="15"/>
      <c r="AP112" s="15"/>
      <c r="AQ112" s="21"/>
      <c r="AR112" s="15"/>
      <c r="AS112" s="15"/>
      <c r="AT112" s="15"/>
      <c r="AU112" s="15"/>
      <c r="AV112" s="15"/>
      <c r="AW112" s="15"/>
      <c r="AX112" s="21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5">
        <f t="shared" si="4"/>
        <v>35.509366272140959</v>
      </c>
      <c r="BK112" s="2"/>
    </row>
    <row r="113" spans="1:63" ht="14.25">
      <c r="A113">
        <v>84</v>
      </c>
      <c r="B113" s="3">
        <v>7.1714349999999998</v>
      </c>
      <c r="C113" s="3">
        <v>10.386799999999999</v>
      </c>
      <c r="D113" s="24">
        <v>4.8450959999999998</v>
      </c>
      <c r="E113" s="3">
        <v>12.023267000000001</v>
      </c>
      <c r="F113" s="3">
        <v>8.6098524616127605</v>
      </c>
      <c r="G113" s="3">
        <v>21.0842534805568</v>
      </c>
      <c r="H113" s="20">
        <v>17.523111839999999</v>
      </c>
      <c r="I113" s="3">
        <v>14.6329103073626</v>
      </c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5">
        <f t="shared" si="3"/>
        <v>12.03459076119152</v>
      </c>
      <c r="AF113" s="2"/>
      <c r="AG113" s="15">
        <v>39.179570007324202</v>
      </c>
      <c r="AH113" s="15">
        <v>35.514400000000002</v>
      </c>
      <c r="AI113" s="24">
        <v>29.542552000000001</v>
      </c>
      <c r="AJ113" s="15">
        <v>39.401986000000001</v>
      </c>
      <c r="AK113" s="15">
        <v>36.303855675722602</v>
      </c>
      <c r="AL113" s="15">
        <v>36.943249701314201</v>
      </c>
      <c r="AM113" s="15">
        <v>37.38575324</v>
      </c>
      <c r="AN113" s="15">
        <v>32.840343736978298</v>
      </c>
      <c r="AO113" s="15"/>
      <c r="AP113" s="15"/>
      <c r="AQ113" s="21"/>
      <c r="AR113" s="15"/>
      <c r="AS113" s="15"/>
      <c r="AT113" s="15"/>
      <c r="AU113" s="15"/>
      <c r="AV113" s="15"/>
      <c r="AW113" s="15"/>
      <c r="AX113" s="21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5">
        <f t="shared" si="4"/>
        <v>35.888963795167406</v>
      </c>
      <c r="BK113" s="2"/>
    </row>
    <row r="114" spans="1:63" ht="14.25">
      <c r="A114">
        <v>85</v>
      </c>
      <c r="B114" s="3">
        <v>7.3212260000000002</v>
      </c>
      <c r="C114" s="3">
        <v>10.5787</v>
      </c>
      <c r="D114" s="24">
        <v>5.1456649999999975</v>
      </c>
      <c r="E114" s="3">
        <v>12.484323</v>
      </c>
      <c r="F114" s="3">
        <v>8.9116331989904403</v>
      </c>
      <c r="G114" s="3">
        <v>21.545127220355202</v>
      </c>
      <c r="H114" s="20">
        <v>18.144359250000001</v>
      </c>
      <c r="I114" s="3">
        <v>14.8875294864082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5">
        <f t="shared" si="3"/>
        <v>12.37732039446923</v>
      </c>
      <c r="AF114" s="2"/>
      <c r="AG114" s="15">
        <v>39.2716159820557</v>
      </c>
      <c r="AH114" s="15">
        <v>35.97</v>
      </c>
      <c r="AI114" s="24">
        <v>29.941619999999993</v>
      </c>
      <c r="AJ114" s="15">
        <v>39.844763999999998</v>
      </c>
      <c r="AK114" s="15">
        <v>36.718159847555803</v>
      </c>
      <c r="AL114" s="15">
        <v>37.345739056882998</v>
      </c>
      <c r="AM114" s="15">
        <v>37.749302149999998</v>
      </c>
      <c r="AN114" s="15">
        <v>33.405049014107398</v>
      </c>
      <c r="AO114" s="15"/>
      <c r="AP114" s="15"/>
      <c r="AQ114" s="21"/>
      <c r="AR114" s="15"/>
      <c r="AS114" s="15"/>
      <c r="AT114" s="15"/>
      <c r="AU114" s="15"/>
      <c r="AV114" s="15"/>
      <c r="AW114" s="15"/>
      <c r="AX114" s="21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5">
        <f t="shared" si="4"/>
        <v>36.280781256325234</v>
      </c>
      <c r="BK114" s="2"/>
    </row>
    <row r="115" spans="1:63" ht="14.25">
      <c r="A115">
        <v>86</v>
      </c>
      <c r="B115" s="3">
        <v>7.735125</v>
      </c>
      <c r="C115" s="3">
        <v>11.004099999999999</v>
      </c>
      <c r="D115" s="24">
        <v>5.4393659999999988</v>
      </c>
      <c r="E115" s="3">
        <v>13.316458000000001</v>
      </c>
      <c r="F115" s="3">
        <v>9.1972696348930203</v>
      </c>
      <c r="G115" s="3">
        <v>22.007227522405302</v>
      </c>
      <c r="H115" s="20">
        <v>18.550813260000002</v>
      </c>
      <c r="I115" s="3">
        <v>15.2080375263576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5">
        <f t="shared" si="3"/>
        <v>12.807299617956989</v>
      </c>
      <c r="AF115" s="2"/>
      <c r="AG115" s="15">
        <v>39.399616622924803</v>
      </c>
      <c r="AH115" s="15">
        <v>36.406799999999997</v>
      </c>
      <c r="AI115" s="24">
        <v>30.293063999999998</v>
      </c>
      <c r="AJ115" s="15">
        <v>40.559412000000002</v>
      </c>
      <c r="AK115" s="15">
        <v>37.086908100864498</v>
      </c>
      <c r="AL115" s="15">
        <v>37.751744554874101</v>
      </c>
      <c r="AM115" s="15">
        <v>38.122242640000003</v>
      </c>
      <c r="AN115" s="15">
        <v>33.802125436153098</v>
      </c>
      <c r="AO115" s="15"/>
      <c r="AP115" s="15"/>
      <c r="AQ115" s="21"/>
      <c r="AR115" s="15"/>
      <c r="AS115" s="15"/>
      <c r="AT115" s="15"/>
      <c r="AU115" s="15"/>
      <c r="AV115" s="15"/>
      <c r="AW115" s="15"/>
      <c r="AX115" s="21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5">
        <f t="shared" si="4"/>
        <v>36.677739169352066</v>
      </c>
      <c r="BK115" s="2"/>
    </row>
    <row r="116" spans="1:63" ht="14.25">
      <c r="A116">
        <v>87</v>
      </c>
      <c r="B116" s="3">
        <v>7.9865779999999997</v>
      </c>
      <c r="C116" s="3">
        <v>11.452299999999999</v>
      </c>
      <c r="D116" s="24">
        <v>5.748082000000001</v>
      </c>
      <c r="E116" s="3">
        <v>13.845443</v>
      </c>
      <c r="F116" s="3">
        <v>9.5490691166864003</v>
      </c>
      <c r="G116" s="3">
        <v>22.562301243133799</v>
      </c>
      <c r="H116" s="20">
        <v>19.156587259999998</v>
      </c>
      <c r="I116" s="3">
        <v>15.684428794549699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5">
        <f t="shared" si="3"/>
        <v>13.248098676796237</v>
      </c>
      <c r="AF116" s="2"/>
      <c r="AG116" s="15">
        <v>39.484378814697301</v>
      </c>
      <c r="AH116" s="15">
        <v>36.7956</v>
      </c>
      <c r="AI116" s="24">
        <v>30.706926000000003</v>
      </c>
      <c r="AJ116" s="15">
        <v>41.119118</v>
      </c>
      <c r="AK116" s="15">
        <v>37.501047011258997</v>
      </c>
      <c r="AL116" s="15">
        <v>38.188574317492403</v>
      </c>
      <c r="AM116" s="15">
        <v>38.656181519999997</v>
      </c>
      <c r="AN116" s="15">
        <v>34.374918497059703</v>
      </c>
      <c r="AO116" s="15"/>
      <c r="AP116" s="15"/>
      <c r="AQ116" s="21"/>
      <c r="AR116" s="15"/>
      <c r="AS116" s="15"/>
      <c r="AT116" s="15"/>
      <c r="AU116" s="15"/>
      <c r="AV116" s="15"/>
      <c r="AW116" s="15"/>
      <c r="AX116" s="21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5">
        <f t="shared" si="4"/>
        <v>37.103343020063555</v>
      </c>
      <c r="BK116" s="2"/>
    </row>
    <row r="117" spans="1:63" ht="14.25">
      <c r="A117">
        <v>88</v>
      </c>
      <c r="B117" s="3">
        <v>8.6380359999999996</v>
      </c>
      <c r="C117" s="3">
        <v>11.924300000000001</v>
      </c>
      <c r="D117" s="24">
        <v>6.0918959999999993</v>
      </c>
      <c r="E117" s="3">
        <v>14.264851</v>
      </c>
      <c r="F117" s="3">
        <v>9.8801753174522808</v>
      </c>
      <c r="G117" s="3">
        <v>23.129671031619299</v>
      </c>
      <c r="H117" s="20">
        <v>19.434079919999999</v>
      </c>
      <c r="I117" s="3">
        <v>16.1139981873587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5">
        <f t="shared" si="3"/>
        <v>13.684625932053786</v>
      </c>
      <c r="AF117" s="2"/>
      <c r="AG117" s="15">
        <v>40.202890777587903</v>
      </c>
      <c r="AH117" s="15">
        <v>37.0473</v>
      </c>
      <c r="AI117" s="24">
        <v>31.146324</v>
      </c>
      <c r="AJ117" s="15">
        <v>41.505938</v>
      </c>
      <c r="AK117" s="15">
        <v>37.90668922559</v>
      </c>
      <c r="AL117" s="15">
        <v>38.673913043478201</v>
      </c>
      <c r="AM117" s="15">
        <v>38.991846760000001</v>
      </c>
      <c r="AN117" s="15">
        <v>34.983549334237303</v>
      </c>
      <c r="AO117" s="15"/>
      <c r="AP117" s="15"/>
      <c r="AQ117" s="21"/>
      <c r="AR117" s="15"/>
      <c r="AS117" s="15"/>
      <c r="AT117" s="15"/>
      <c r="AU117" s="15"/>
      <c r="AV117" s="15"/>
      <c r="AW117" s="15"/>
      <c r="AX117" s="21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5">
        <f t="shared" si="4"/>
        <v>37.557306392611672</v>
      </c>
      <c r="BK117" s="2"/>
    </row>
    <row r="118" spans="1:63" ht="14.25">
      <c r="A118">
        <v>89</v>
      </c>
      <c r="B118" s="3">
        <v>8.722092</v>
      </c>
      <c r="C118" s="3">
        <v>12.1731</v>
      </c>
      <c r="D118" s="24">
        <v>6.4502760000000006</v>
      </c>
      <c r="E118" s="3">
        <v>14.689788999999999</v>
      </c>
      <c r="F118" s="3">
        <v>10.2169176293138</v>
      </c>
      <c r="G118" s="3">
        <v>23.7428936442031</v>
      </c>
      <c r="H118" s="20">
        <v>20.61585522</v>
      </c>
      <c r="I118" s="3">
        <v>16.645901559073899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5">
        <f t="shared" si="3"/>
        <v>14.157103131573848</v>
      </c>
      <c r="AF118" s="2"/>
      <c r="AG118" s="15">
        <v>40.363240432739303</v>
      </c>
      <c r="AH118" s="15">
        <v>38.006999999999998</v>
      </c>
      <c r="AI118" s="24">
        <v>31.683699000000001</v>
      </c>
      <c r="AJ118" s="15">
        <v>41.965698000000003</v>
      </c>
      <c r="AK118" s="15">
        <v>38.345372921068403</v>
      </c>
      <c r="AL118" s="15">
        <v>39.183459522422801</v>
      </c>
      <c r="AM118" s="15">
        <v>39.539035290000001</v>
      </c>
      <c r="AN118" s="15">
        <v>35.135442918034897</v>
      </c>
      <c r="AO118" s="15"/>
      <c r="AP118" s="15"/>
      <c r="AQ118" s="21"/>
      <c r="AR118" s="15"/>
      <c r="AS118" s="15"/>
      <c r="AT118" s="15"/>
      <c r="AU118" s="15"/>
      <c r="AV118" s="15"/>
      <c r="AW118" s="15"/>
      <c r="AX118" s="21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5">
        <f t="shared" si="4"/>
        <v>38.027868510533182</v>
      </c>
      <c r="BK118" s="2"/>
    </row>
    <row r="119" spans="1:63" ht="14.25">
      <c r="A119">
        <v>90</v>
      </c>
      <c r="B119" s="3">
        <v>8.7724209999999996</v>
      </c>
      <c r="C119" s="3">
        <v>12.6387</v>
      </c>
      <c r="D119" s="24">
        <v>6.8806400000000076</v>
      </c>
      <c r="E119" s="3">
        <v>14.998106</v>
      </c>
      <c r="F119" s="3">
        <v>10.625626506539099</v>
      </c>
      <c r="G119" s="3">
        <v>24.3761808367071</v>
      </c>
      <c r="H119" s="20">
        <v>21.0348246</v>
      </c>
      <c r="I119" s="3">
        <v>17.266060557808299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5">
        <f t="shared" si="3"/>
        <v>14.574069937631814</v>
      </c>
      <c r="AF119" s="2"/>
      <c r="AG119" s="15">
        <v>41.2704887390137</v>
      </c>
      <c r="AH119" s="15">
        <v>38.861899999999999</v>
      </c>
      <c r="AI119" s="24">
        <v>32.193350000000017</v>
      </c>
      <c r="AJ119" s="15">
        <v>42.386772000000001</v>
      </c>
      <c r="AK119" s="15">
        <v>38.853962711801501</v>
      </c>
      <c r="AL119" s="15">
        <v>39.742574257425701</v>
      </c>
      <c r="AM119" s="15">
        <v>39.986628400000001</v>
      </c>
      <c r="AN119" s="15">
        <v>35.259147617737099</v>
      </c>
      <c r="AO119" s="15"/>
      <c r="AP119" s="15"/>
      <c r="AQ119" s="21"/>
      <c r="AR119" s="15"/>
      <c r="AS119" s="15"/>
      <c r="AT119" s="15"/>
      <c r="AU119" s="15"/>
      <c r="AV119" s="15"/>
      <c r="AW119" s="15"/>
      <c r="AX119" s="21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5">
        <f t="shared" si="4"/>
        <v>38.56935296574725</v>
      </c>
      <c r="BK119" s="2"/>
    </row>
    <row r="120" spans="1:63" ht="14.25">
      <c r="A120">
        <v>91</v>
      </c>
      <c r="B120" s="3">
        <v>9.5866869999999995</v>
      </c>
      <c r="C120" s="3">
        <v>13.5222</v>
      </c>
      <c r="D120" s="24">
        <v>7.3484809999999996</v>
      </c>
      <c r="E120" s="3">
        <v>15.854604999999999</v>
      </c>
      <c r="F120" s="3">
        <v>11.0964355497931</v>
      </c>
      <c r="G120" s="3">
        <v>25.027130301872301</v>
      </c>
      <c r="H120" s="20">
        <v>21.543454180000001</v>
      </c>
      <c r="I120" s="3">
        <v>17.7926932560324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5">
        <f t="shared" si="3"/>
        <v>15.221460785962226</v>
      </c>
      <c r="AF120" s="2"/>
      <c r="AG120" s="15">
        <v>41.730893707275399</v>
      </c>
      <c r="AH120" s="15">
        <v>39.371299999999998</v>
      </c>
      <c r="AI120" s="24">
        <v>32.711662000000004</v>
      </c>
      <c r="AJ120" s="15">
        <v>42.991323000000001</v>
      </c>
      <c r="AK120" s="15">
        <v>39.409588150328602</v>
      </c>
      <c r="AL120" s="15">
        <v>40.346952444742101</v>
      </c>
      <c r="AM120" s="15">
        <v>41.383487080000002</v>
      </c>
      <c r="AN120" s="15">
        <v>35.507792840795098</v>
      </c>
      <c r="AO120" s="15"/>
      <c r="AP120" s="15"/>
      <c r="AQ120" s="21"/>
      <c r="AR120" s="15"/>
      <c r="AS120" s="15"/>
      <c r="AT120" s="15"/>
      <c r="AU120" s="15"/>
      <c r="AV120" s="15"/>
      <c r="AW120" s="15"/>
      <c r="AX120" s="21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5">
        <f t="shared" si="4"/>
        <v>39.181624902892651</v>
      </c>
      <c r="BK120" s="2"/>
    </row>
    <row r="121" spans="1:63" ht="14.25">
      <c r="A121">
        <v>92</v>
      </c>
      <c r="B121" s="3">
        <v>10.08168</v>
      </c>
      <c r="C121" s="3">
        <v>14.100300000000001</v>
      </c>
      <c r="D121" s="24">
        <v>7.874908000000004</v>
      </c>
      <c r="E121" s="3">
        <v>16.636596999999998</v>
      </c>
      <c r="F121" s="3">
        <v>11.589675556113299</v>
      </c>
      <c r="G121" s="3">
        <v>25.760794803209699</v>
      </c>
      <c r="H121" s="20">
        <v>22.487501000000002</v>
      </c>
      <c r="I121" s="3">
        <v>18.508516360917199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5">
        <f t="shared" si="3"/>
        <v>15.879996590030027</v>
      </c>
      <c r="AF121" s="2"/>
      <c r="AG121" s="15">
        <v>42.0585613250732</v>
      </c>
      <c r="AH121" s="15">
        <v>40.220300000000002</v>
      </c>
      <c r="AI121" s="24">
        <v>33.340947999999997</v>
      </c>
      <c r="AJ121" s="15">
        <v>43.647179999999999</v>
      </c>
      <c r="AK121" s="15">
        <v>39.948679762451</v>
      </c>
      <c r="AL121" s="15">
        <v>40.989953114534401</v>
      </c>
      <c r="AM121" s="15">
        <v>42.151473000000003</v>
      </c>
      <c r="AN121" s="15">
        <v>35.988104689738996</v>
      </c>
      <c r="AO121" s="15"/>
      <c r="AP121" s="15"/>
      <c r="AQ121" s="21"/>
      <c r="AR121" s="15"/>
      <c r="AS121" s="15"/>
      <c r="AT121" s="15"/>
      <c r="AU121" s="15"/>
      <c r="AV121" s="15"/>
      <c r="AW121" s="15"/>
      <c r="AX121" s="21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5">
        <f t="shared" si="4"/>
        <v>39.793149986474695</v>
      </c>
      <c r="BK121" s="2"/>
    </row>
    <row r="122" spans="1:63" ht="14.25">
      <c r="A122">
        <v>93</v>
      </c>
      <c r="B122" s="3">
        <v>10.55383</v>
      </c>
      <c r="C122" s="3">
        <v>14.533899999999999</v>
      </c>
      <c r="D122" s="24">
        <v>8.4200189999999999</v>
      </c>
      <c r="E122" s="3">
        <v>17.289971000000001</v>
      </c>
      <c r="F122" s="3">
        <v>12.120131624711799</v>
      </c>
      <c r="G122" s="3">
        <v>26.542557651991601</v>
      </c>
      <c r="H122" s="20">
        <v>23.26594416</v>
      </c>
      <c r="I122" s="3">
        <v>18.977914810515699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5">
        <f t="shared" si="3"/>
        <v>16.463033530902386</v>
      </c>
      <c r="AF122" s="2"/>
      <c r="AG122" s="15">
        <v>42.151633834838897</v>
      </c>
      <c r="AH122" s="15">
        <v>40.9908</v>
      </c>
      <c r="AI122" s="24">
        <v>33.965482000000002</v>
      </c>
      <c r="AJ122" s="15">
        <v>44.286411999999999</v>
      </c>
      <c r="AK122" s="15">
        <v>40.640048270834903</v>
      </c>
      <c r="AL122" s="15">
        <v>41.729448089540703</v>
      </c>
      <c r="AM122" s="15">
        <v>42.847238390000001</v>
      </c>
      <c r="AN122" s="15">
        <v>36.297641416485298</v>
      </c>
      <c r="AO122" s="15"/>
      <c r="AP122" s="15"/>
      <c r="AQ122" s="21"/>
      <c r="AR122" s="15"/>
      <c r="AS122" s="15"/>
      <c r="AT122" s="15"/>
      <c r="AU122" s="15"/>
      <c r="AV122" s="15"/>
      <c r="AW122" s="15"/>
      <c r="AX122" s="21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5">
        <f t="shared" si="4"/>
        <v>40.363588000212481</v>
      </c>
      <c r="BK122" s="2"/>
    </row>
    <row r="123" spans="1:63" ht="14.25">
      <c r="A123">
        <v>94</v>
      </c>
      <c r="B123" s="3">
        <v>10.77065</v>
      </c>
      <c r="C123" s="3">
        <v>15.2181</v>
      </c>
      <c r="D123" s="24">
        <v>9.0709119999999999</v>
      </c>
      <c r="E123" s="3">
        <v>18.406901000000001</v>
      </c>
      <c r="F123" s="3">
        <v>12.7260947437425</v>
      </c>
      <c r="G123" s="3">
        <v>27.4381606765327</v>
      </c>
      <c r="H123" s="20">
        <v>24.860508960000001</v>
      </c>
      <c r="I123" s="3">
        <v>19.867149316890401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5">
        <f t="shared" si="3"/>
        <v>17.2948095871457</v>
      </c>
      <c r="AF123" s="2"/>
      <c r="AG123" s="15">
        <v>42.304665756225603</v>
      </c>
      <c r="AH123" s="15">
        <v>41.764899999999997</v>
      </c>
      <c r="AI123" s="24">
        <v>34.761039999999994</v>
      </c>
      <c r="AJ123" s="15">
        <v>45.313614999999999</v>
      </c>
      <c r="AK123" s="15">
        <v>41.4582984011411</v>
      </c>
      <c r="AL123" s="15">
        <v>42.560202205882298</v>
      </c>
      <c r="AM123" s="15">
        <v>43.454843179999997</v>
      </c>
      <c r="AN123" s="15">
        <v>36.834194152624903</v>
      </c>
      <c r="AO123" s="15"/>
      <c r="AP123" s="15"/>
      <c r="AQ123" s="21"/>
      <c r="AR123" s="15"/>
      <c r="AS123" s="15"/>
      <c r="AT123" s="15"/>
      <c r="AU123" s="15"/>
      <c r="AV123" s="15"/>
      <c r="AW123" s="15"/>
      <c r="AX123" s="21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5">
        <f t="shared" si="4"/>
        <v>41.056469836984235</v>
      </c>
      <c r="BK123" s="2"/>
    </row>
    <row r="124" spans="1:63" ht="14.25">
      <c r="A124">
        <v>95</v>
      </c>
      <c r="B124" s="3">
        <v>11.370760000000001</v>
      </c>
      <c r="C124" s="3">
        <v>15.6922</v>
      </c>
      <c r="D124" s="24">
        <v>9.7554099999999959</v>
      </c>
      <c r="E124" s="3">
        <v>20.111706000000002</v>
      </c>
      <c r="F124" s="3">
        <v>13.434075777397499</v>
      </c>
      <c r="G124" s="3">
        <v>28.527384615384602</v>
      </c>
      <c r="H124" s="20">
        <v>26.14498145</v>
      </c>
      <c r="I124" s="3">
        <v>20.286958717796001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5">
        <f t="shared" si="3"/>
        <v>18.165434570072264</v>
      </c>
      <c r="AF124" s="2"/>
      <c r="AG124" s="15">
        <v>42.991344451904297</v>
      </c>
      <c r="AH124" s="15">
        <v>42.844999999999999</v>
      </c>
      <c r="AI124" s="24">
        <v>35.630764999999997</v>
      </c>
      <c r="AJ124" s="15">
        <v>45.942576000000003</v>
      </c>
      <c r="AK124" s="15">
        <v>42.274137903731599</v>
      </c>
      <c r="AL124" s="15">
        <v>43.498963730569898</v>
      </c>
      <c r="AM124" s="15">
        <v>44.791559149999998</v>
      </c>
      <c r="AN124" s="15">
        <v>37.684944815329601</v>
      </c>
      <c r="AO124" s="15"/>
      <c r="AP124" s="15"/>
      <c r="AQ124" s="21"/>
      <c r="AR124" s="15"/>
      <c r="AS124" s="15"/>
      <c r="AT124" s="15"/>
      <c r="AU124" s="15"/>
      <c r="AV124" s="15"/>
      <c r="AW124" s="15"/>
      <c r="AX124" s="21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5">
        <f t="shared" si="4"/>
        <v>41.957411381441929</v>
      </c>
      <c r="BK124" s="2"/>
    </row>
    <row r="125" spans="1:63" ht="14.25">
      <c r="A125">
        <v>96</v>
      </c>
      <c r="B125" s="3">
        <v>11.7943</v>
      </c>
      <c r="C125" s="3">
        <v>16.950399999999998</v>
      </c>
      <c r="D125" s="24">
        <v>10.626667999999995</v>
      </c>
      <c r="E125" s="3">
        <v>20.923096000000001</v>
      </c>
      <c r="F125" s="3">
        <v>14.3296747041858</v>
      </c>
      <c r="G125" s="3">
        <v>29.786885245901601</v>
      </c>
      <c r="H125" s="20">
        <v>27.31269464</v>
      </c>
      <c r="I125" s="3">
        <v>21.0646101613059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5">
        <f t="shared" si="3"/>
        <v>19.098541093924162</v>
      </c>
      <c r="AF125" s="2"/>
      <c r="AG125" s="15">
        <v>44.071683883666999</v>
      </c>
      <c r="AH125" s="15">
        <v>44.849299999999999</v>
      </c>
      <c r="AI125" s="24">
        <v>36.716743999999991</v>
      </c>
      <c r="AJ125" s="15">
        <v>46.876975999999999</v>
      </c>
      <c r="AK125" s="15">
        <v>43.277002649290303</v>
      </c>
      <c r="AL125" s="15">
        <v>44.606234096692098</v>
      </c>
      <c r="AM125" s="15">
        <v>45.88237548</v>
      </c>
      <c r="AN125" s="15">
        <v>38.138262317760898</v>
      </c>
      <c r="AO125" s="15"/>
      <c r="AP125" s="15"/>
      <c r="AQ125" s="21"/>
      <c r="AR125" s="15"/>
      <c r="AS125" s="15"/>
      <c r="AT125" s="15"/>
      <c r="AU125" s="15"/>
      <c r="AV125" s="15"/>
      <c r="AW125" s="15"/>
      <c r="AX125" s="21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5">
        <f t="shared" si="4"/>
        <v>43.052322303426287</v>
      </c>
      <c r="BK125" s="2"/>
    </row>
    <row r="126" spans="1:63" ht="14.25">
      <c r="A126">
        <v>97</v>
      </c>
      <c r="B126" s="3">
        <v>14.624599999999999</v>
      </c>
      <c r="C126" s="3">
        <v>17.627500000000001</v>
      </c>
      <c r="D126" s="24">
        <v>11.763968999999998</v>
      </c>
      <c r="E126" s="3">
        <v>22.482071999999999</v>
      </c>
      <c r="F126" s="3">
        <v>15.5770270405866</v>
      </c>
      <c r="G126" s="3">
        <v>31.315838800374799</v>
      </c>
      <c r="H126" s="20">
        <v>28.550593429999999</v>
      </c>
      <c r="I126" s="3">
        <v>22.140985789390001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5">
        <f t="shared" si="3"/>
        <v>20.510323257543924</v>
      </c>
      <c r="AF126" s="2"/>
      <c r="AG126" s="15">
        <v>45.107576751708997</v>
      </c>
      <c r="AH126" s="15">
        <v>46.039900000000003</v>
      </c>
      <c r="AI126" s="24">
        <v>38.132266999999985</v>
      </c>
      <c r="AJ126" s="15">
        <v>48.891449999999999</v>
      </c>
      <c r="AK126" s="15">
        <v>44.452126269621701</v>
      </c>
      <c r="AL126" s="15">
        <v>46.043859649122801</v>
      </c>
      <c r="AM126" s="15">
        <v>47.08980176</v>
      </c>
      <c r="AN126" s="15">
        <v>38.596685657589099</v>
      </c>
      <c r="AO126" s="15"/>
      <c r="AP126" s="15"/>
      <c r="AQ126" s="21"/>
      <c r="AR126" s="15"/>
      <c r="AS126" s="15"/>
      <c r="AT126" s="15"/>
      <c r="AU126" s="15"/>
      <c r="AV126" s="15"/>
      <c r="AW126" s="15"/>
      <c r="AX126" s="21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5">
        <f t="shared" si="4"/>
        <v>44.294208386005323</v>
      </c>
      <c r="BK126" s="2"/>
    </row>
    <row r="127" spans="1:63" ht="14.25">
      <c r="A127">
        <v>98</v>
      </c>
      <c r="B127" s="3">
        <v>15.647729999999999</v>
      </c>
      <c r="C127" s="3">
        <v>18.8369</v>
      </c>
      <c r="D127" s="24">
        <v>13.307460000000008</v>
      </c>
      <c r="E127" s="3">
        <v>23.431372</v>
      </c>
      <c r="F127" s="3">
        <v>17.2073576490052</v>
      </c>
      <c r="G127" s="3">
        <v>33.2898903775883</v>
      </c>
      <c r="H127" s="20">
        <v>31.17976384</v>
      </c>
      <c r="I127" s="3">
        <v>23.2401647378334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5">
        <f t="shared" si="3"/>
        <v>22.017579825553362</v>
      </c>
      <c r="AF127" s="2"/>
      <c r="AG127" s="15">
        <v>47.1164749145508</v>
      </c>
      <c r="AH127" s="15">
        <v>46.627699999999997</v>
      </c>
      <c r="AI127" s="24">
        <v>39.951737999999999</v>
      </c>
      <c r="AJ127" s="15">
        <v>50.882769000000003</v>
      </c>
      <c r="AK127" s="15">
        <v>45.9888972938029</v>
      </c>
      <c r="AL127" s="15">
        <v>48.172972972973</v>
      </c>
      <c r="AM127" s="15">
        <v>48.454899040000001</v>
      </c>
      <c r="AN127" s="15">
        <v>39.8663042352972</v>
      </c>
      <c r="AO127" s="15"/>
      <c r="AP127" s="15"/>
      <c r="AQ127" s="21"/>
      <c r="AR127" s="15"/>
      <c r="AS127" s="15"/>
      <c r="AT127" s="15"/>
      <c r="AU127" s="15"/>
      <c r="AV127" s="15"/>
      <c r="AW127" s="15"/>
      <c r="AX127" s="21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5">
        <f t="shared" si="4"/>
        <v>45.882719432077984</v>
      </c>
      <c r="BK127" s="2"/>
    </row>
    <row r="128" spans="1:63" ht="14.25">
      <c r="A128">
        <v>99</v>
      </c>
      <c r="B128" s="3">
        <v>16.982880000000002</v>
      </c>
      <c r="C128" s="3">
        <v>20.183800000000002</v>
      </c>
      <c r="D128" s="24">
        <v>15.675541999999993</v>
      </c>
      <c r="E128" s="3">
        <v>24.374884999999999</v>
      </c>
      <c r="F128" s="3">
        <v>19.991305384230401</v>
      </c>
      <c r="G128" s="3">
        <v>36.136563876651898</v>
      </c>
      <c r="H128" s="20">
        <v>34.039980620000001</v>
      </c>
      <c r="I128" s="3">
        <v>24.752849110850601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5">
        <f t="shared" si="3"/>
        <v>24.017225748966613</v>
      </c>
      <c r="AF128" s="2"/>
      <c r="AG128" s="15">
        <v>48.006573104858397</v>
      </c>
      <c r="AH128" s="15">
        <v>49.062899999999999</v>
      </c>
      <c r="AI128" s="24">
        <v>42.737549999999992</v>
      </c>
      <c r="AJ128" s="15">
        <v>53.786200000000001</v>
      </c>
      <c r="AK128" s="15">
        <v>48.436250605921202</v>
      </c>
      <c r="AL128" s="15">
        <v>49.405204460966502</v>
      </c>
      <c r="AM128" s="15">
        <v>51.760342289999997</v>
      </c>
      <c r="AN128" s="15">
        <v>41.8578735873432</v>
      </c>
      <c r="AO128" s="15"/>
      <c r="AP128" s="15"/>
      <c r="AQ128" s="21"/>
      <c r="AR128" s="15"/>
      <c r="AS128" s="15"/>
      <c r="AT128" s="15"/>
      <c r="AU128" s="15"/>
      <c r="AV128" s="15"/>
      <c r="AW128" s="15"/>
      <c r="AX128" s="21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5">
        <f t="shared" si="4"/>
        <v>48.131611756136159</v>
      </c>
      <c r="BK128" s="2"/>
    </row>
    <row r="129" spans="1:63" ht="14.25">
      <c r="A129">
        <v>100</v>
      </c>
      <c r="B129" s="3">
        <v>20.299469999999999</v>
      </c>
      <c r="C129" s="3">
        <v>21.664400000000001</v>
      </c>
      <c r="D129" s="24">
        <v>31.669599999999999</v>
      </c>
      <c r="E129" s="3">
        <v>26.827370999999999</v>
      </c>
      <c r="F129" s="3">
        <v>38.3181200398855</v>
      </c>
      <c r="G129" s="3">
        <v>50</v>
      </c>
      <c r="H129" s="20">
        <v>57.828986999999998</v>
      </c>
      <c r="I129" s="3">
        <v>31.494675394382199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5">
        <f>AVERAGE(B129:AD129)</f>
        <v>34.762827929283461</v>
      </c>
      <c r="AF129" s="2"/>
      <c r="AG129" s="15">
        <v>51.771265029907198</v>
      </c>
      <c r="AH129" s="15">
        <v>59.395499999999998</v>
      </c>
      <c r="AI129" s="24">
        <v>64.755799999999994</v>
      </c>
      <c r="AJ129" s="15">
        <v>63.819696</v>
      </c>
      <c r="AK129" s="15">
        <v>62.670053250016103</v>
      </c>
      <c r="AL129" s="15">
        <v>50</v>
      </c>
      <c r="AM129" s="15">
        <v>62.264878000000003</v>
      </c>
      <c r="AN129" s="15">
        <v>49.873130545953899</v>
      </c>
      <c r="AO129" s="15"/>
      <c r="AP129" s="15"/>
      <c r="AQ129" s="21"/>
      <c r="AR129" s="15"/>
      <c r="AS129" s="15"/>
      <c r="AT129" s="15"/>
      <c r="AU129" s="15"/>
      <c r="AV129" s="15"/>
      <c r="AW129" s="15"/>
      <c r="AX129" s="21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5">
        <f>AVERAGE(AG129:BI129)</f>
        <v>58.068790353234647</v>
      </c>
      <c r="BK129" s="2"/>
    </row>
  </sheetData>
  <dataConsolidate/>
  <phoneticPr fontId="22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129"/>
  <sheetViews>
    <sheetView zoomScale="85" zoomScaleNormal="85" zoomScalePageLayoutView="70" workbookViewId="0">
      <selection activeCell="N35" sqref="N35"/>
    </sheetView>
  </sheetViews>
  <sheetFormatPr defaultColWidth="9.140625" defaultRowHeight="12.75"/>
  <cols>
    <col min="1" max="8" width="9.28515625" customWidth="1"/>
    <col min="9" max="9" width="9.140625" style="17" customWidth="1"/>
    <col min="10" max="63" width="9.28515625" customWidth="1"/>
  </cols>
  <sheetData>
    <row r="1" spans="1:1">
      <c r="A1" s="10"/>
    </row>
    <row r="2" spans="1:1">
      <c r="A2" s="10"/>
    </row>
    <row r="3" spans="1:1">
      <c r="A3" s="10"/>
    </row>
    <row r="4" spans="1:1">
      <c r="A4" s="10"/>
    </row>
    <row r="5" spans="1:1">
      <c r="A5" s="10"/>
    </row>
    <row r="6" spans="1:1">
      <c r="A6" s="10"/>
    </row>
    <row r="25" spans="1:63">
      <c r="A25" t="s">
        <v>0</v>
      </c>
      <c r="B25" s="7" t="s">
        <v>15</v>
      </c>
      <c r="C25" s="7" t="s">
        <v>27</v>
      </c>
      <c r="D25" s="7" t="s">
        <v>35</v>
      </c>
      <c r="E25" s="7" t="s">
        <v>38</v>
      </c>
      <c r="F25" s="8" t="s">
        <v>45</v>
      </c>
      <c r="G25" s="8" t="s">
        <v>48</v>
      </c>
      <c r="H25" s="8" t="s">
        <v>53</v>
      </c>
      <c r="I25" s="7" t="s">
        <v>59</v>
      </c>
      <c r="J25" s="7"/>
      <c r="K25" s="7"/>
      <c r="L25" s="7"/>
      <c r="M25" s="7"/>
      <c r="N25" s="7"/>
      <c r="O25" s="7"/>
      <c r="P25" s="7"/>
      <c r="Q25" s="7"/>
      <c r="R25" s="9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6" t="s">
        <v>1</v>
      </c>
      <c r="AG25" t="str">
        <f>B25</f>
        <v>ZTE</v>
      </c>
      <c r="AH25" t="str">
        <f t="shared" ref="AH25" si="0">C25</f>
        <v>Ericsson</v>
      </c>
      <c r="AI25" t="str">
        <f t="shared" ref="AI25" si="1">D25</f>
        <v>LGE</v>
      </c>
      <c r="AJ25" t="str">
        <f t="shared" ref="AJ25" si="2">E25</f>
        <v>Huawei</v>
      </c>
      <c r="AK25" t="str">
        <f t="shared" ref="AK25" si="3">F25</f>
        <v>DOCOMO</v>
      </c>
      <c r="AL25" t="str">
        <f t="shared" ref="AL25:BJ25" si="4">G25</f>
        <v>Spreadtrum</v>
      </c>
      <c r="AM25" t="str">
        <f t="shared" si="4"/>
        <v>Samsung</v>
      </c>
      <c r="AN25" t="s">
        <v>59</v>
      </c>
      <c r="AO25">
        <f t="shared" si="4"/>
        <v>0</v>
      </c>
      <c r="AP25">
        <f t="shared" si="4"/>
        <v>0</v>
      </c>
      <c r="AQ25">
        <f t="shared" si="4"/>
        <v>0</v>
      </c>
      <c r="AR25">
        <f t="shared" si="4"/>
        <v>0</v>
      </c>
      <c r="AS25">
        <f t="shared" si="4"/>
        <v>0</v>
      </c>
      <c r="AT25">
        <f t="shared" si="4"/>
        <v>0</v>
      </c>
      <c r="AU25">
        <f t="shared" si="4"/>
        <v>0</v>
      </c>
      <c r="AV25">
        <f t="shared" si="4"/>
        <v>0</v>
      </c>
      <c r="AW25">
        <f t="shared" si="4"/>
        <v>0</v>
      </c>
      <c r="AX25">
        <f t="shared" si="4"/>
        <v>0</v>
      </c>
      <c r="AY25">
        <f t="shared" si="4"/>
        <v>0</v>
      </c>
      <c r="AZ25">
        <f t="shared" si="4"/>
        <v>0</v>
      </c>
      <c r="BA25">
        <f t="shared" si="4"/>
        <v>0</v>
      </c>
      <c r="BB25">
        <f t="shared" si="4"/>
        <v>0</v>
      </c>
      <c r="BC25">
        <f t="shared" si="4"/>
        <v>0</v>
      </c>
      <c r="BD25">
        <f t="shared" si="4"/>
        <v>0</v>
      </c>
      <c r="BE25">
        <f t="shared" si="4"/>
        <v>0</v>
      </c>
      <c r="BF25">
        <f t="shared" si="4"/>
        <v>0</v>
      </c>
      <c r="BG25">
        <f t="shared" si="4"/>
        <v>0</v>
      </c>
      <c r="BH25">
        <f t="shared" si="4"/>
        <v>0</v>
      </c>
      <c r="BI25">
        <f t="shared" si="4"/>
        <v>0</v>
      </c>
      <c r="BJ25" s="6" t="str">
        <f t="shared" si="4"/>
        <v>Mean</v>
      </c>
    </row>
    <row r="26" spans="1:63">
      <c r="A26" s="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2"/>
      <c r="S26" s="11"/>
      <c r="T26" s="13"/>
      <c r="U26" s="11"/>
      <c r="V26" s="11"/>
      <c r="W26" s="12"/>
      <c r="X26" s="11"/>
      <c r="Y26" s="11"/>
      <c r="Z26" s="11"/>
      <c r="AA26" s="11"/>
      <c r="AB26" s="11"/>
      <c r="AC26" s="11"/>
      <c r="AD26" s="11"/>
      <c r="AE26" s="11"/>
      <c r="BJ26" s="6"/>
    </row>
    <row r="27" spans="1:63">
      <c r="A27" s="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2"/>
      <c r="S27" s="11"/>
      <c r="T27" s="13"/>
      <c r="U27" s="11"/>
      <c r="V27" s="11"/>
      <c r="W27" s="12"/>
      <c r="X27" s="11"/>
      <c r="Y27" s="11"/>
      <c r="Z27" s="11"/>
      <c r="AA27" s="11"/>
      <c r="AB27" s="11"/>
      <c r="AC27" s="11"/>
      <c r="AD27" s="11"/>
      <c r="AE27" s="11"/>
      <c r="BJ27" s="6"/>
    </row>
    <row r="28" spans="1:63">
      <c r="A28" s="1" t="s">
        <v>11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4"/>
      <c r="AF28" s="1"/>
      <c r="AG28" s="1" t="s">
        <v>12</v>
      </c>
      <c r="AH28" s="1"/>
      <c r="AI28" s="1"/>
      <c r="AL28" s="1"/>
      <c r="AM28" s="1"/>
      <c r="AN28" s="1"/>
      <c r="AO28" s="1" t="s">
        <v>2</v>
      </c>
      <c r="AS28" s="1"/>
      <c r="AX28" s="1"/>
      <c r="BJ28" s="6"/>
      <c r="BK28" s="1"/>
    </row>
    <row r="29" spans="1:63" ht="14.25">
      <c r="A29">
        <v>0</v>
      </c>
      <c r="B29" s="3">
        <v>-55.20975</v>
      </c>
      <c r="C29" s="3">
        <v>-59.337800000000001</v>
      </c>
      <c r="D29" s="24">
        <v>-79.1738</v>
      </c>
      <c r="E29" s="3">
        <v>-68.318442000000005</v>
      </c>
      <c r="F29" s="3">
        <v>-69.126496838320904</v>
      </c>
      <c r="G29" s="3">
        <v>-53.517948717948698</v>
      </c>
      <c r="H29" s="3">
        <v>-66.320188000000002</v>
      </c>
      <c r="I29" s="3">
        <v>-61.566854700996501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5">
        <f>AVERAGE(B29:AD29)</f>
        <v>-64.071410032158269</v>
      </c>
      <c r="AF29" s="2"/>
      <c r="AG29" s="15">
        <v>-61.815895080566399</v>
      </c>
      <c r="AH29" s="15">
        <v>-43.387799999999999</v>
      </c>
      <c r="AI29" s="24">
        <v>-61.622700000000002</v>
      </c>
      <c r="AJ29" s="15">
        <v>-49.118124000000002</v>
      </c>
      <c r="AK29" s="15">
        <v>-44.463968109095902</v>
      </c>
      <c r="AL29" s="15">
        <v>-43</v>
      </c>
      <c r="AM29" s="15">
        <v>-59.348967999999999</v>
      </c>
      <c r="AN29" s="15">
        <v>-50.056821893208998</v>
      </c>
      <c r="AO29" s="15"/>
      <c r="AP29" s="15"/>
      <c r="AQ29" s="21"/>
      <c r="AR29" s="15"/>
      <c r="AS29" s="15"/>
      <c r="AT29" s="15"/>
      <c r="AU29" s="15"/>
      <c r="AV29" s="15"/>
      <c r="AW29" s="15"/>
      <c r="AX29" s="21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5">
        <f>AVERAGE(AG29:BI29)</f>
        <v>-51.601784635358918</v>
      </c>
      <c r="BK29" s="2"/>
    </row>
    <row r="30" spans="1:63" ht="14.25">
      <c r="A30">
        <v>1</v>
      </c>
      <c r="B30" s="3">
        <v>-52.522880000000001</v>
      </c>
      <c r="C30" s="3">
        <v>-52.905900000000003</v>
      </c>
      <c r="D30" s="24">
        <v>-49.785409000000001</v>
      </c>
      <c r="E30" s="3">
        <v>-53.813181</v>
      </c>
      <c r="F30" s="3">
        <v>-52.898204534836097</v>
      </c>
      <c r="G30" s="3">
        <v>-51.466666666666598</v>
      </c>
      <c r="H30" s="3">
        <v>-45.797700669999998</v>
      </c>
      <c r="I30" s="3">
        <v>-53.444264778805199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5">
        <f t="shared" ref="AE30:AE93" si="5">AVERAGE(B30:AD30)</f>
        <v>-51.579275831288484</v>
      </c>
      <c r="AF30" s="2"/>
      <c r="AG30" s="15">
        <v>-52.610194396972702</v>
      </c>
      <c r="AH30" s="15">
        <v>-38.614899999999999</v>
      </c>
      <c r="AI30" s="24">
        <v>-32.948208999999999</v>
      </c>
      <c r="AJ30" s="15">
        <v>-33.416635999999997</v>
      </c>
      <c r="AK30" s="15">
        <v>-32.6174673381826</v>
      </c>
      <c r="AL30" s="15">
        <v>-32.766129032258</v>
      </c>
      <c r="AM30" s="15">
        <v>-42.084857390000003</v>
      </c>
      <c r="AN30" s="15">
        <v>-45.127566268526202</v>
      </c>
      <c r="AO30" s="15"/>
      <c r="AP30" s="15"/>
      <c r="AQ30" s="21"/>
      <c r="AR30" s="15"/>
      <c r="AS30" s="15"/>
      <c r="AT30" s="15"/>
      <c r="AU30" s="15"/>
      <c r="AV30" s="15"/>
      <c r="AW30" s="15"/>
      <c r="AX30" s="21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5">
        <f t="shared" ref="BJ30:BJ93" si="6">AVERAGE(AG30:BI30)</f>
        <v>-38.773244928242434</v>
      </c>
      <c r="BK30" s="2"/>
    </row>
    <row r="31" spans="1:63" ht="14.25">
      <c r="A31">
        <v>2</v>
      </c>
      <c r="B31" s="3">
        <v>-50.741259999999997</v>
      </c>
      <c r="C31" s="3">
        <v>-50.165199999999999</v>
      </c>
      <c r="D31" s="24">
        <v>-46.370544000000002</v>
      </c>
      <c r="E31" s="3">
        <v>-49.809265000000003</v>
      </c>
      <c r="F31" s="3">
        <v>-49.051928098874498</v>
      </c>
      <c r="G31" s="3">
        <v>-49.415384615384603</v>
      </c>
      <c r="H31" s="3">
        <v>-42.395742439999999</v>
      </c>
      <c r="I31" s="3">
        <v>-50.339448997736604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5">
        <f t="shared" si="5"/>
        <v>-48.536096643999464</v>
      </c>
      <c r="AF31" s="2"/>
      <c r="AG31" s="15">
        <v>-50.446220397949197</v>
      </c>
      <c r="AH31" s="15">
        <v>-37.667200000000001</v>
      </c>
      <c r="AI31" s="24">
        <v>-29.500537999999999</v>
      </c>
      <c r="AJ31" s="15">
        <v>-29.346574</v>
      </c>
      <c r="AK31" s="15">
        <v>-29.345186395287499</v>
      </c>
      <c r="AL31" s="15">
        <v>-29.917938931297702</v>
      </c>
      <c r="AM31" s="15">
        <v>-38.512410979999999</v>
      </c>
      <c r="AN31" s="15">
        <v>-43.379589237850801</v>
      </c>
      <c r="AO31" s="15"/>
      <c r="AP31" s="15"/>
      <c r="AQ31" s="21"/>
      <c r="AR31" s="15"/>
      <c r="AS31" s="15"/>
      <c r="AT31" s="15"/>
      <c r="AU31" s="15"/>
      <c r="AV31" s="15"/>
      <c r="AW31" s="15"/>
      <c r="AX31" s="21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5">
        <f t="shared" si="6"/>
        <v>-36.014457242798152</v>
      </c>
      <c r="BK31" s="2"/>
    </row>
    <row r="32" spans="1:63" ht="14.25">
      <c r="A32">
        <v>3</v>
      </c>
      <c r="B32" s="3">
        <v>-48.397970000000001</v>
      </c>
      <c r="C32" s="3">
        <v>-48.191899999999997</v>
      </c>
      <c r="D32" s="24">
        <v>-44.027557000000002</v>
      </c>
      <c r="E32" s="3">
        <v>-47.251139000000002</v>
      </c>
      <c r="F32" s="3">
        <v>-46.520028739584603</v>
      </c>
      <c r="G32" s="3">
        <v>-47.742753623188399</v>
      </c>
      <c r="H32" s="3">
        <v>-39.657060520000002</v>
      </c>
      <c r="I32" s="3">
        <v>-48.589476863178803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5">
        <f t="shared" si="5"/>
        <v>-46.297235718243975</v>
      </c>
      <c r="AF32" s="2"/>
      <c r="AG32" s="15">
        <v>-49.9384155273438</v>
      </c>
      <c r="AH32" s="15">
        <v>-35.241599999999998</v>
      </c>
      <c r="AI32" s="24">
        <v>-27.246978000000002</v>
      </c>
      <c r="AJ32" s="15">
        <v>-27.269030999999998</v>
      </c>
      <c r="AK32" s="15">
        <v>-26.8152890719211</v>
      </c>
      <c r="AL32" s="15">
        <v>-27.979084967320201</v>
      </c>
      <c r="AM32" s="15">
        <v>-35.97410782</v>
      </c>
      <c r="AN32" s="15">
        <v>-39.2534451390475</v>
      </c>
      <c r="AO32" s="15"/>
      <c r="AP32" s="15"/>
      <c r="AQ32" s="21"/>
      <c r="AR32" s="15"/>
      <c r="AS32" s="15"/>
      <c r="AT32" s="15"/>
      <c r="AU32" s="15"/>
      <c r="AV32" s="15"/>
      <c r="AW32" s="15"/>
      <c r="AX32" s="21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5">
        <f t="shared" si="6"/>
        <v>-33.714743940704075</v>
      </c>
      <c r="BK32" s="2"/>
    </row>
    <row r="33" spans="1:63" ht="14.25">
      <c r="A33">
        <v>4</v>
      </c>
      <c r="B33" s="3">
        <v>-47.725850000000001</v>
      </c>
      <c r="C33" s="3">
        <v>-47.140999999999998</v>
      </c>
      <c r="D33" s="24">
        <v>-42.477292000000006</v>
      </c>
      <c r="E33" s="3">
        <v>-45.194778999999997</v>
      </c>
      <c r="F33" s="3">
        <v>-44.231052019752603</v>
      </c>
      <c r="G33" s="3">
        <v>-46.044117647058798</v>
      </c>
      <c r="H33" s="3">
        <v>-37.033647479999999</v>
      </c>
      <c r="I33" s="3">
        <v>-46.376755339608501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5">
        <f t="shared" si="5"/>
        <v>-44.528061685802491</v>
      </c>
      <c r="AF33" s="2"/>
      <c r="AG33" s="15">
        <v>-46.797449493408202</v>
      </c>
      <c r="AH33" s="15">
        <v>-32.611600000000003</v>
      </c>
      <c r="AI33" s="24">
        <v>-25.428032000000002</v>
      </c>
      <c r="AJ33" s="15">
        <v>-25.538418</v>
      </c>
      <c r="AK33" s="15">
        <v>-24.203249309034199</v>
      </c>
      <c r="AL33" s="15">
        <v>-26.372739916550699</v>
      </c>
      <c r="AM33" s="15">
        <v>-34.067457879999999</v>
      </c>
      <c r="AN33" s="15">
        <v>-37.884245010031997</v>
      </c>
      <c r="AO33" s="15"/>
      <c r="AP33" s="15"/>
      <c r="AQ33" s="21"/>
      <c r="AR33" s="15"/>
      <c r="AS33" s="15"/>
      <c r="AT33" s="15"/>
      <c r="AU33" s="15"/>
      <c r="AV33" s="15"/>
      <c r="AW33" s="15"/>
      <c r="AX33" s="21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5">
        <f t="shared" si="6"/>
        <v>-31.612898951128138</v>
      </c>
      <c r="BK33" s="2"/>
    </row>
    <row r="34" spans="1:63" ht="14.25">
      <c r="A34">
        <v>5</v>
      </c>
      <c r="B34" s="3">
        <v>-46.120069999999998</v>
      </c>
      <c r="C34" s="3">
        <v>-44.972499999999997</v>
      </c>
      <c r="D34" s="24">
        <v>-40.94903</v>
      </c>
      <c r="E34" s="3">
        <v>-43.522781999999999</v>
      </c>
      <c r="F34" s="3">
        <v>-42.7647058831514</v>
      </c>
      <c r="G34" s="3">
        <v>-44.553608247422602</v>
      </c>
      <c r="H34" s="3">
        <v>-34.988917149999999</v>
      </c>
      <c r="I34" s="3">
        <v>-44.595333255700403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5">
        <f t="shared" si="5"/>
        <v>-42.808368317034301</v>
      </c>
      <c r="AF34" s="2"/>
      <c r="AG34" s="15">
        <v>-45.488887786865199</v>
      </c>
      <c r="AH34" s="15">
        <v>-30.248699999999999</v>
      </c>
      <c r="AI34" s="24">
        <v>-23.812215000000002</v>
      </c>
      <c r="AJ34" s="15">
        <v>-24.295566000000001</v>
      </c>
      <c r="AK34" s="15">
        <v>-22.668890388525401</v>
      </c>
      <c r="AL34" s="15">
        <v>-24.804372842347501</v>
      </c>
      <c r="AM34" s="15">
        <v>-32.144663350000002</v>
      </c>
      <c r="AN34" s="15">
        <v>-37.3888164474264</v>
      </c>
      <c r="AO34" s="15"/>
      <c r="AP34" s="15"/>
      <c r="AQ34" s="21"/>
      <c r="AR34" s="15"/>
      <c r="AS34" s="15"/>
      <c r="AT34" s="15"/>
      <c r="AU34" s="15"/>
      <c r="AV34" s="15"/>
      <c r="AW34" s="15"/>
      <c r="AX34" s="21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5">
        <f t="shared" si="6"/>
        <v>-30.106513976895563</v>
      </c>
      <c r="BK34" s="2"/>
    </row>
    <row r="35" spans="1:63" ht="14.25">
      <c r="A35">
        <v>6</v>
      </c>
      <c r="B35" s="3">
        <v>-44.402979999999999</v>
      </c>
      <c r="C35" s="3">
        <v>-44.540100000000002</v>
      </c>
      <c r="D35" s="24">
        <v>-39.462671999999998</v>
      </c>
      <c r="E35" s="3">
        <v>-42.105865000000001</v>
      </c>
      <c r="F35" s="3">
        <v>-41.182178680734097</v>
      </c>
      <c r="G35" s="3">
        <v>-43.393967093235801</v>
      </c>
      <c r="H35" s="3">
        <v>-33.47327962</v>
      </c>
      <c r="I35" s="3">
        <v>-43.873614588225998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5">
        <f t="shared" si="5"/>
        <v>-41.55433212277449</v>
      </c>
      <c r="AF35" s="2"/>
      <c r="AG35" s="15">
        <v>-44.924725723266597</v>
      </c>
      <c r="AH35" s="15">
        <v>-27.869</v>
      </c>
      <c r="AI35" s="24">
        <v>-22.534748</v>
      </c>
      <c r="AJ35" s="15">
        <v>-22.892662000000001</v>
      </c>
      <c r="AK35" s="15">
        <v>-21.3566112341252</v>
      </c>
      <c r="AL35" s="15">
        <v>-23.536540240518001</v>
      </c>
      <c r="AM35" s="15">
        <v>-30.525627979999999</v>
      </c>
      <c r="AN35" s="15">
        <v>-34.564722493246101</v>
      </c>
      <c r="AO35" s="15"/>
      <c r="AP35" s="15"/>
      <c r="AQ35" s="21"/>
      <c r="AR35" s="15"/>
      <c r="AS35" s="15"/>
      <c r="AT35" s="15"/>
      <c r="AU35" s="15"/>
      <c r="AV35" s="15"/>
      <c r="AW35" s="15"/>
      <c r="AX35" s="21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5">
        <f t="shared" si="6"/>
        <v>-28.52557970889449</v>
      </c>
      <c r="BK35" s="2"/>
    </row>
    <row r="36" spans="1:63" ht="14.25">
      <c r="A36">
        <v>7</v>
      </c>
      <c r="B36" s="3">
        <v>-43.686520000000002</v>
      </c>
      <c r="C36" s="3">
        <v>-42.812100000000001</v>
      </c>
      <c r="D36" s="24">
        <v>-38.251677000000001</v>
      </c>
      <c r="E36" s="3">
        <v>-40.344757000000001</v>
      </c>
      <c r="F36" s="3">
        <v>-40.173954075639301</v>
      </c>
      <c r="G36" s="3">
        <v>-42.505466237942102</v>
      </c>
      <c r="H36" s="3">
        <v>-31.864417629999998</v>
      </c>
      <c r="I36" s="3">
        <v>-42.449638034506002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5">
        <f t="shared" si="5"/>
        <v>-40.261066247260928</v>
      </c>
      <c r="AF36" s="2"/>
      <c r="AG36" s="15">
        <v>-44.166123962402303</v>
      </c>
      <c r="AH36" s="15">
        <v>-26.633600000000001</v>
      </c>
      <c r="AI36" s="24">
        <v>-21.348311999999996</v>
      </c>
      <c r="AJ36" s="15">
        <v>-21.957156000000001</v>
      </c>
      <c r="AK36" s="15">
        <v>-20.377353240614099</v>
      </c>
      <c r="AL36" s="15">
        <v>-22.585838343353299</v>
      </c>
      <c r="AM36" s="15">
        <v>-28.915964200000001</v>
      </c>
      <c r="AN36" s="15">
        <v>-32.418851309968304</v>
      </c>
      <c r="AO36" s="15"/>
      <c r="AP36" s="15"/>
      <c r="AQ36" s="21"/>
      <c r="AR36" s="15"/>
      <c r="AS36" s="15"/>
      <c r="AT36" s="15"/>
      <c r="AU36" s="15"/>
      <c r="AV36" s="15"/>
      <c r="AW36" s="15"/>
      <c r="AX36" s="21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5">
        <f t="shared" si="6"/>
        <v>-27.30039988204225</v>
      </c>
      <c r="BK36" s="2"/>
    </row>
    <row r="37" spans="1:63" ht="14.25">
      <c r="A37">
        <v>8</v>
      </c>
      <c r="B37" s="3">
        <v>-42.884450000000001</v>
      </c>
      <c r="C37" s="3">
        <v>-41.1295</v>
      </c>
      <c r="D37" s="24">
        <v>-37.141276000000005</v>
      </c>
      <c r="E37" s="3">
        <v>-39.235466000000002</v>
      </c>
      <c r="F37" s="3">
        <v>-39.0007468367819</v>
      </c>
      <c r="G37" s="3">
        <v>-41.702799712849902</v>
      </c>
      <c r="H37" s="3">
        <v>-30.681131279999999</v>
      </c>
      <c r="I37" s="3">
        <v>-40.830020682929302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5">
        <f t="shared" si="5"/>
        <v>-39.075673814070143</v>
      </c>
      <c r="AF37" s="2"/>
      <c r="AG37" s="15">
        <v>-41.686815261840799</v>
      </c>
      <c r="AH37" s="15">
        <v>-25.695900000000002</v>
      </c>
      <c r="AI37" s="24">
        <v>-20.278956000000001</v>
      </c>
      <c r="AJ37" s="15">
        <v>-20.925032999999999</v>
      </c>
      <c r="AK37" s="15">
        <v>-19.3527868238465</v>
      </c>
      <c r="AL37" s="15">
        <v>-21.791478373143899</v>
      </c>
      <c r="AM37" s="15">
        <v>-27.688053239999999</v>
      </c>
      <c r="AN37" s="15">
        <v>-31.404690163580899</v>
      </c>
      <c r="AO37" s="15"/>
      <c r="AP37" s="15"/>
      <c r="AQ37" s="21"/>
      <c r="AR37" s="15"/>
      <c r="AS37" s="15"/>
      <c r="AT37" s="15"/>
      <c r="AU37" s="15"/>
      <c r="AV37" s="15"/>
      <c r="AW37" s="15"/>
      <c r="AX37" s="21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5">
        <f t="shared" si="6"/>
        <v>-26.102964107801512</v>
      </c>
      <c r="BK37" s="2"/>
    </row>
    <row r="38" spans="1:63" ht="14.25">
      <c r="A38">
        <v>9</v>
      </c>
      <c r="B38" s="3">
        <v>-42.07114</v>
      </c>
      <c r="C38" s="3">
        <v>-40.330500000000001</v>
      </c>
      <c r="D38" s="24">
        <v>-36.107862000000004</v>
      </c>
      <c r="E38" s="3">
        <v>-38.357593000000001</v>
      </c>
      <c r="F38" s="3">
        <v>-37.5118485031483</v>
      </c>
      <c r="G38" s="3">
        <v>-40.851278600269097</v>
      </c>
      <c r="H38" s="3">
        <v>-29.510008620000001</v>
      </c>
      <c r="I38" s="3">
        <v>-40.286019668017801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5">
        <f t="shared" si="5"/>
        <v>-38.128281298929402</v>
      </c>
      <c r="AF38" s="2"/>
      <c r="AG38" s="15">
        <v>-40.790393066406303</v>
      </c>
      <c r="AH38" s="15">
        <v>-24.726199999999999</v>
      </c>
      <c r="AI38" s="24">
        <v>-19.168448000000001</v>
      </c>
      <c r="AJ38" s="15">
        <v>-19.754394000000001</v>
      </c>
      <c r="AK38" s="15">
        <v>-18.3785410038757</v>
      </c>
      <c r="AL38" s="15">
        <v>-21.016785022595201</v>
      </c>
      <c r="AM38" s="15">
        <v>-26.498033209999999</v>
      </c>
      <c r="AN38" s="15">
        <v>-30.960087896532698</v>
      </c>
      <c r="AO38" s="15"/>
      <c r="AP38" s="15"/>
      <c r="AQ38" s="21"/>
      <c r="AR38" s="15"/>
      <c r="AS38" s="15"/>
      <c r="AT38" s="15"/>
      <c r="AU38" s="15"/>
      <c r="AV38" s="15"/>
      <c r="AW38" s="15"/>
      <c r="AX38" s="21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5">
        <f t="shared" si="6"/>
        <v>-25.16161027492624</v>
      </c>
      <c r="BK38" s="2"/>
    </row>
    <row r="39" spans="1:63" ht="14.25">
      <c r="A39">
        <v>10</v>
      </c>
      <c r="B39" s="3">
        <v>-41.352260000000001</v>
      </c>
      <c r="C39" s="3">
        <v>-39.190100000000001</v>
      </c>
      <c r="D39" s="24">
        <v>-35.094580000000001</v>
      </c>
      <c r="E39" s="3">
        <v>-37.354253</v>
      </c>
      <c r="F39" s="3">
        <v>-36.665310613902598</v>
      </c>
      <c r="G39" s="3">
        <v>-40.043741588156102</v>
      </c>
      <c r="H39" s="3">
        <v>-28.655299100000001</v>
      </c>
      <c r="I39" s="3">
        <v>-39.7135560109095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5">
        <f t="shared" si="5"/>
        <v>-37.258637539121025</v>
      </c>
      <c r="AF39" s="2"/>
      <c r="AG39" s="15">
        <v>-40.0413303375244</v>
      </c>
      <c r="AH39" s="15">
        <v>-24.115200000000002</v>
      </c>
      <c r="AI39" s="24">
        <v>-18.098179999999999</v>
      </c>
      <c r="AJ39" s="15">
        <v>-19.026772000000001</v>
      </c>
      <c r="AK39" s="15">
        <v>-17.209912851374</v>
      </c>
      <c r="AL39" s="15">
        <v>-20.1997273346966</v>
      </c>
      <c r="AM39" s="15">
        <v>-25.345953000000002</v>
      </c>
      <c r="AN39" s="15">
        <v>-30.3803607471304</v>
      </c>
      <c r="AO39" s="15"/>
      <c r="AP39" s="15"/>
      <c r="AQ39" s="21"/>
      <c r="AR39" s="15"/>
      <c r="AS39" s="15"/>
      <c r="AT39" s="15"/>
      <c r="AU39" s="15"/>
      <c r="AV39" s="15"/>
      <c r="AW39" s="15"/>
      <c r="AX39" s="21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5">
        <f t="shared" si="6"/>
        <v>-24.302179533840675</v>
      </c>
      <c r="BK39" s="2"/>
    </row>
    <row r="40" spans="1:63" ht="14.25">
      <c r="A40">
        <v>11</v>
      </c>
      <c r="B40" s="3">
        <v>-40.368160000000003</v>
      </c>
      <c r="C40" s="3">
        <v>-37.673000000000002</v>
      </c>
      <c r="D40" s="24">
        <v>-34.109755</v>
      </c>
      <c r="E40" s="3">
        <v>-36.413882999999998</v>
      </c>
      <c r="F40" s="3">
        <v>-35.984238054523999</v>
      </c>
      <c r="G40" s="3">
        <v>-39.244340878828197</v>
      </c>
      <c r="H40" s="3">
        <v>-27.74962609</v>
      </c>
      <c r="I40" s="3">
        <v>-38.959407490333803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5">
        <f t="shared" si="5"/>
        <v>-36.312801314210745</v>
      </c>
      <c r="AF40" s="2"/>
      <c r="AG40" s="15">
        <v>-38.851457214355499</v>
      </c>
      <c r="AH40" s="15">
        <v>-23.433900000000001</v>
      </c>
      <c r="AI40" s="24">
        <v>-17.179252999999999</v>
      </c>
      <c r="AJ40" s="15">
        <v>-17.820951999999998</v>
      </c>
      <c r="AK40" s="15">
        <v>-16.1498723293819</v>
      </c>
      <c r="AL40" s="15">
        <v>-19.475115740740701</v>
      </c>
      <c r="AM40" s="15">
        <v>-24.49398944</v>
      </c>
      <c r="AN40" s="15">
        <v>-29.6352826517982</v>
      </c>
      <c r="AO40" s="15"/>
      <c r="AP40" s="15"/>
      <c r="AQ40" s="21"/>
      <c r="AR40" s="15"/>
      <c r="AS40" s="15"/>
      <c r="AT40" s="15"/>
      <c r="AU40" s="15"/>
      <c r="AV40" s="15"/>
      <c r="AW40" s="15"/>
      <c r="AX40" s="21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5">
        <f t="shared" si="6"/>
        <v>-23.379977797034542</v>
      </c>
      <c r="BK40" s="2"/>
    </row>
    <row r="41" spans="1:63" ht="14.25">
      <c r="A41">
        <v>12</v>
      </c>
      <c r="B41" s="3">
        <v>-40.250979999999998</v>
      </c>
      <c r="C41" s="3">
        <v>-36.019799999999996</v>
      </c>
      <c r="D41" s="24">
        <v>-33.224032000000001</v>
      </c>
      <c r="E41" s="3">
        <v>-35.345440000000004</v>
      </c>
      <c r="F41" s="3">
        <v>-34.9468157725411</v>
      </c>
      <c r="G41" s="3">
        <v>-38.436400541271901</v>
      </c>
      <c r="H41" s="3">
        <v>-26.804232280000001</v>
      </c>
      <c r="I41" s="3">
        <v>-38.556860822791201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5">
        <f t="shared" si="5"/>
        <v>-35.448070177075522</v>
      </c>
      <c r="AF41" s="2"/>
      <c r="AG41" s="15">
        <v>-38.157707595825201</v>
      </c>
      <c r="AH41" s="15">
        <v>-22.471599999999999</v>
      </c>
      <c r="AI41" s="24">
        <v>-16.179576000000001</v>
      </c>
      <c r="AJ41" s="15">
        <v>-17.043289999999999</v>
      </c>
      <c r="AK41" s="15">
        <v>-15.3093689485378</v>
      </c>
      <c r="AL41" s="15">
        <v>-18.7622333751568</v>
      </c>
      <c r="AM41" s="15">
        <v>-23.68896616</v>
      </c>
      <c r="AN41" s="15">
        <v>-28.991273661547702</v>
      </c>
      <c r="AO41" s="15"/>
      <c r="AP41" s="15"/>
      <c r="AQ41" s="21"/>
      <c r="AR41" s="15"/>
      <c r="AS41" s="15"/>
      <c r="AT41" s="15"/>
      <c r="AU41" s="15"/>
      <c r="AV41" s="15"/>
      <c r="AW41" s="15"/>
      <c r="AX41" s="21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5">
        <f t="shared" si="6"/>
        <v>-22.575501967633436</v>
      </c>
      <c r="BK41" s="2"/>
    </row>
    <row r="42" spans="1:63" ht="14.25">
      <c r="A42">
        <v>13</v>
      </c>
      <c r="B42" s="3">
        <v>-39.235999999999997</v>
      </c>
      <c r="C42" s="3">
        <v>-34.342500000000001</v>
      </c>
      <c r="D42" s="24">
        <v>-32.378965000000001</v>
      </c>
      <c r="E42" s="3">
        <v>-34.467889999999997</v>
      </c>
      <c r="F42" s="3">
        <v>-34.034109614948299</v>
      </c>
      <c r="G42" s="3">
        <v>-37.669249106078603</v>
      </c>
      <c r="H42" s="3">
        <v>-25.951940690000001</v>
      </c>
      <c r="I42" s="3">
        <v>-37.585593166985298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5">
        <f t="shared" si="5"/>
        <v>-34.458280947251524</v>
      </c>
      <c r="AF42" s="2"/>
      <c r="AG42" s="15">
        <v>-38.057095336914102</v>
      </c>
      <c r="AH42" s="15">
        <v>-21.814399999999999</v>
      </c>
      <c r="AI42" s="24">
        <v>-15.256949999999998</v>
      </c>
      <c r="AJ42" s="15">
        <v>-16.354991999999999</v>
      </c>
      <c r="AK42" s="15">
        <v>-14.4874250199423</v>
      </c>
      <c r="AL42" s="15">
        <v>-18.009410288582099</v>
      </c>
      <c r="AM42" s="15">
        <v>-22.927006500000001</v>
      </c>
      <c r="AN42" s="15">
        <v>-27.591821097476</v>
      </c>
      <c r="AO42" s="15"/>
      <c r="AP42" s="15"/>
      <c r="AQ42" s="21"/>
      <c r="AR42" s="15"/>
      <c r="AS42" s="15"/>
      <c r="AT42" s="15"/>
      <c r="AU42" s="15"/>
      <c r="AV42" s="15"/>
      <c r="AW42" s="15"/>
      <c r="AX42" s="21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5">
        <f t="shared" si="6"/>
        <v>-21.812387530364312</v>
      </c>
      <c r="BK42" s="2"/>
    </row>
    <row r="43" spans="1:63" ht="14.25">
      <c r="A43">
        <v>14</v>
      </c>
      <c r="B43" s="3">
        <v>-38.705840000000002</v>
      </c>
      <c r="C43" s="3">
        <v>-33.659300000000002</v>
      </c>
      <c r="D43" s="24">
        <v>-31.513684000000001</v>
      </c>
      <c r="E43" s="3">
        <v>-33.846395000000001</v>
      </c>
      <c r="F43" s="3">
        <v>-33.302035092603802</v>
      </c>
      <c r="G43" s="3">
        <v>-36.961900049480398</v>
      </c>
      <c r="H43" s="3">
        <v>-24.985537440000002</v>
      </c>
      <c r="I43" s="3">
        <v>-36.788042328049301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5">
        <f t="shared" si="5"/>
        <v>-33.720341738766685</v>
      </c>
      <c r="AF43" s="2"/>
      <c r="AG43" s="15">
        <v>-37.427931976318398</v>
      </c>
      <c r="AH43" s="15">
        <v>-20.460899999999999</v>
      </c>
      <c r="AI43" s="24">
        <v>-14.481242</v>
      </c>
      <c r="AJ43" s="15">
        <v>-15.734952</v>
      </c>
      <c r="AK43" s="15">
        <v>-13.625687788092099</v>
      </c>
      <c r="AL43" s="15">
        <v>-17.301297169811299</v>
      </c>
      <c r="AM43" s="15">
        <v>-21.982359720000002</v>
      </c>
      <c r="AN43" s="15">
        <v>-26.1587933224592</v>
      </c>
      <c r="AO43" s="15"/>
      <c r="AP43" s="15"/>
      <c r="AQ43" s="21"/>
      <c r="AR43" s="15"/>
      <c r="AS43" s="15"/>
      <c r="AT43" s="15"/>
      <c r="AU43" s="15"/>
      <c r="AV43" s="15"/>
      <c r="AW43" s="15"/>
      <c r="AX43" s="21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5">
        <f t="shared" si="6"/>
        <v>-20.896645497085121</v>
      </c>
      <c r="BK43" s="2"/>
    </row>
    <row r="44" spans="1:63" ht="14.25">
      <c r="A44">
        <v>15</v>
      </c>
      <c r="B44" s="3">
        <v>-37.637929999999997</v>
      </c>
      <c r="C44" s="3">
        <v>-33.066200000000002</v>
      </c>
      <c r="D44" s="24">
        <v>-30.803255</v>
      </c>
      <c r="E44" s="3">
        <v>-32.989007999999998</v>
      </c>
      <c r="F44" s="3">
        <v>-32.404810700510701</v>
      </c>
      <c r="G44" s="3">
        <v>-36.368134586838202</v>
      </c>
      <c r="H44" s="3">
        <v>-24.069138200000001</v>
      </c>
      <c r="I44" s="3">
        <v>-35.492326383912399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5">
        <f t="shared" si="5"/>
        <v>-32.853850358907664</v>
      </c>
      <c r="AF44" s="2"/>
      <c r="AG44" s="15">
        <v>-36.843212127685597</v>
      </c>
      <c r="AH44" s="15">
        <v>-19.659500000000001</v>
      </c>
      <c r="AI44" s="24">
        <v>-13.631565</v>
      </c>
      <c r="AJ44" s="15">
        <v>-14.981114</v>
      </c>
      <c r="AK44" s="15">
        <v>-12.7965347168668</v>
      </c>
      <c r="AL44" s="15">
        <v>-16.607183580387598</v>
      </c>
      <c r="AM44" s="15">
        <v>-21.165714850000001</v>
      </c>
      <c r="AN44" s="15">
        <v>-25.4010495448772</v>
      </c>
      <c r="AO44" s="15"/>
      <c r="AP44" s="15"/>
      <c r="AQ44" s="21"/>
      <c r="AR44" s="15"/>
      <c r="AS44" s="15"/>
      <c r="AT44" s="15"/>
      <c r="AU44" s="15"/>
      <c r="AV44" s="15"/>
      <c r="AW44" s="15"/>
      <c r="AX44" s="21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5">
        <f t="shared" si="6"/>
        <v>-20.135734227477151</v>
      </c>
      <c r="BK44" s="2"/>
    </row>
    <row r="45" spans="1:63" ht="14.25">
      <c r="A45">
        <v>16</v>
      </c>
      <c r="B45" s="3">
        <v>-36.813070000000003</v>
      </c>
      <c r="C45" s="3">
        <v>-32.3262</v>
      </c>
      <c r="D45" s="24">
        <v>-29.936071999999999</v>
      </c>
      <c r="E45" s="3">
        <v>-32.056240000000003</v>
      </c>
      <c r="F45" s="3">
        <v>-31.4466034478504</v>
      </c>
      <c r="G45" s="3">
        <v>-35.757188498402499</v>
      </c>
      <c r="H45" s="3">
        <v>-23.369466599999999</v>
      </c>
      <c r="I45" s="3">
        <v>-35.035804174705703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5">
        <f t="shared" si="5"/>
        <v>-32.092580590119823</v>
      </c>
      <c r="AF45" s="2"/>
      <c r="AG45" s="15">
        <v>-36.115682601928697</v>
      </c>
      <c r="AH45" s="15">
        <v>-18.177199999999999</v>
      </c>
      <c r="AI45" s="24">
        <v>-12.875832000000001</v>
      </c>
      <c r="AJ45" s="15">
        <v>-14.430432</v>
      </c>
      <c r="AK45" s="15">
        <v>-11.9845753072112</v>
      </c>
      <c r="AL45" s="15">
        <v>-15.926310043668099</v>
      </c>
      <c r="AM45" s="15">
        <v>-20.492369</v>
      </c>
      <c r="AN45" s="15">
        <v>-24.461411235003801</v>
      </c>
      <c r="AO45" s="15"/>
      <c r="AP45" s="15"/>
      <c r="AQ45" s="21"/>
      <c r="AR45" s="15"/>
      <c r="AS45" s="15"/>
      <c r="AT45" s="15"/>
      <c r="AU45" s="15"/>
      <c r="AV45" s="15"/>
      <c r="AW45" s="15"/>
      <c r="AX45" s="21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5">
        <f t="shared" si="6"/>
        <v>-19.307976523476473</v>
      </c>
      <c r="BK45" s="2"/>
    </row>
    <row r="46" spans="1:63" ht="14.25">
      <c r="A46">
        <v>17</v>
      </c>
      <c r="B46" s="3">
        <v>-36.189439999999998</v>
      </c>
      <c r="C46" s="3">
        <v>-31.944299999999998</v>
      </c>
      <c r="D46" s="24">
        <v>-29.138086999999999</v>
      </c>
      <c r="E46" s="3">
        <v>-31.263349999999999</v>
      </c>
      <c r="F46" s="3">
        <v>-30.539525740992499</v>
      </c>
      <c r="G46" s="3">
        <v>-35.118210862619797</v>
      </c>
      <c r="H46" s="3">
        <v>-22.601676229999999</v>
      </c>
      <c r="I46" s="3">
        <v>-33.871557680788399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5">
        <f t="shared" si="5"/>
        <v>-31.333268439300085</v>
      </c>
      <c r="AF46" s="2"/>
      <c r="AG46" s="15">
        <v>-35.932065582275399</v>
      </c>
      <c r="AH46" s="15">
        <v>-17.759699999999999</v>
      </c>
      <c r="AI46" s="24">
        <v>-12.127095000000001</v>
      </c>
      <c r="AJ46" s="15">
        <v>-13.831643</v>
      </c>
      <c r="AK46" s="15">
        <v>-11.0476387697432</v>
      </c>
      <c r="AL46" s="15">
        <v>-15.271288209606899</v>
      </c>
      <c r="AM46" s="15">
        <v>-19.750250260000001</v>
      </c>
      <c r="AN46" s="15">
        <v>-23.895767386834802</v>
      </c>
      <c r="AO46" s="15"/>
      <c r="AP46" s="15"/>
      <c r="AQ46" s="21"/>
      <c r="AR46" s="15"/>
      <c r="AS46" s="15"/>
      <c r="AT46" s="15"/>
      <c r="AU46" s="15"/>
      <c r="AV46" s="15"/>
      <c r="AW46" s="15"/>
      <c r="AX46" s="21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5">
        <f t="shared" si="6"/>
        <v>-18.701931026057537</v>
      </c>
      <c r="BK46" s="2"/>
    </row>
    <row r="47" spans="1:63" ht="14.25">
      <c r="A47">
        <v>18</v>
      </c>
      <c r="B47" s="3">
        <v>-34.71367</v>
      </c>
      <c r="C47" s="3">
        <v>-31.445399999999999</v>
      </c>
      <c r="D47" s="24">
        <v>-28.391662</v>
      </c>
      <c r="E47" s="3">
        <v>-30.543695</v>
      </c>
      <c r="F47" s="3">
        <v>-29.538681392739399</v>
      </c>
      <c r="G47" s="3">
        <v>-34.540413533834503</v>
      </c>
      <c r="H47" s="3">
        <v>-22.07766208</v>
      </c>
      <c r="I47" s="3">
        <v>-33.105956266762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5">
        <f t="shared" si="5"/>
        <v>-30.544642534166989</v>
      </c>
      <c r="AF47" s="2"/>
      <c r="AG47" s="15">
        <v>-35.433131408691402</v>
      </c>
      <c r="AH47" s="15">
        <v>-16.864699999999999</v>
      </c>
      <c r="AI47" s="24">
        <v>-11.338640000000002</v>
      </c>
      <c r="AJ47" s="15">
        <v>-13.074355000000001</v>
      </c>
      <c r="AK47" s="15">
        <v>-10.2953756797884</v>
      </c>
      <c r="AL47" s="15">
        <v>-14.636880165289201</v>
      </c>
      <c r="AM47" s="15">
        <v>-19.074815019999999</v>
      </c>
      <c r="AN47" s="15">
        <v>-23.5394392513223</v>
      </c>
      <c r="AO47" s="15"/>
      <c r="AP47" s="15"/>
      <c r="AQ47" s="21"/>
      <c r="AR47" s="15"/>
      <c r="AS47" s="15"/>
      <c r="AT47" s="15"/>
      <c r="AU47" s="15"/>
      <c r="AV47" s="15"/>
      <c r="AW47" s="15"/>
      <c r="AX47" s="21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5">
        <f t="shared" si="6"/>
        <v>-18.032167065636411</v>
      </c>
      <c r="BK47" s="2"/>
    </row>
    <row r="48" spans="1:63" ht="14.25">
      <c r="A48">
        <v>19</v>
      </c>
      <c r="B48" s="3">
        <v>-34.255049999999997</v>
      </c>
      <c r="C48" s="3">
        <v>-31.0913</v>
      </c>
      <c r="D48" s="24">
        <v>-27.700024999999997</v>
      </c>
      <c r="E48" s="3">
        <v>-29.764205</v>
      </c>
      <c r="F48" s="3">
        <v>-28.993913852617901</v>
      </c>
      <c r="G48" s="3">
        <v>-33.972268441486399</v>
      </c>
      <c r="H48" s="3">
        <v>-21.558193119999999</v>
      </c>
      <c r="I48" s="3">
        <v>-32.558317340854302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5">
        <f t="shared" si="5"/>
        <v>-29.986659094369823</v>
      </c>
      <c r="AF48" s="2"/>
      <c r="AG48" s="15">
        <v>-35.036743927002</v>
      </c>
      <c r="AH48" s="15">
        <v>-15.6638</v>
      </c>
      <c r="AI48" s="24">
        <v>-10.578458999999997</v>
      </c>
      <c r="AJ48" s="15">
        <v>-12.488861999999999</v>
      </c>
      <c r="AK48" s="15">
        <v>-9.7191605124716691</v>
      </c>
      <c r="AL48" s="15">
        <v>-14.0170454545454</v>
      </c>
      <c r="AM48" s="15">
        <v>-18.432531220000001</v>
      </c>
      <c r="AN48" s="15">
        <v>-22.108378668192302</v>
      </c>
      <c r="AO48" s="15"/>
      <c r="AP48" s="15"/>
      <c r="AQ48" s="21"/>
      <c r="AR48" s="15"/>
      <c r="AS48" s="15"/>
      <c r="AT48" s="15"/>
      <c r="AU48" s="15"/>
      <c r="AV48" s="15"/>
      <c r="AW48" s="15"/>
      <c r="AX48" s="21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5">
        <f t="shared" si="6"/>
        <v>-17.255622597776423</v>
      </c>
      <c r="BK48" s="2"/>
    </row>
    <row r="49" spans="1:63" ht="14.25">
      <c r="A49">
        <v>20</v>
      </c>
      <c r="B49" s="3">
        <v>-33.747889999999998</v>
      </c>
      <c r="C49" s="3">
        <v>-30.700900000000001</v>
      </c>
      <c r="D49" s="24">
        <v>-26.92876</v>
      </c>
      <c r="E49" s="3">
        <v>-29.177282000000002</v>
      </c>
      <c r="F49" s="3">
        <v>-28.312396456925899</v>
      </c>
      <c r="G49" s="3">
        <v>-33.306711037160198</v>
      </c>
      <c r="H49" s="3">
        <v>-20.806533999999999</v>
      </c>
      <c r="I49" s="3">
        <v>-32.147575920159497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5">
        <f t="shared" si="5"/>
        <v>-29.391006176780699</v>
      </c>
      <c r="AF49" s="2"/>
      <c r="AG49" s="15">
        <v>-34.868143081665004</v>
      </c>
      <c r="AH49" s="15">
        <v>-15.292</v>
      </c>
      <c r="AI49" s="24">
        <v>-9.8628999999999998</v>
      </c>
      <c r="AJ49" s="15">
        <v>-12.010628000000001</v>
      </c>
      <c r="AK49" s="15">
        <v>-9.1465913220655608</v>
      </c>
      <c r="AL49" s="15">
        <v>-13.4329446064139</v>
      </c>
      <c r="AM49" s="15">
        <v>-17.916771399999998</v>
      </c>
      <c r="AN49" s="15">
        <v>-21.458833577211799</v>
      </c>
      <c r="AO49" s="15"/>
      <c r="AP49" s="15"/>
      <c r="AQ49" s="21"/>
      <c r="AR49" s="15"/>
      <c r="AS49" s="15"/>
      <c r="AT49" s="15"/>
      <c r="AU49" s="15"/>
      <c r="AV49" s="15"/>
      <c r="AW49" s="15"/>
      <c r="AX49" s="21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5">
        <f t="shared" si="6"/>
        <v>-16.748601498419532</v>
      </c>
      <c r="BK49" s="2"/>
    </row>
    <row r="50" spans="1:63" ht="14.25">
      <c r="A50">
        <v>21</v>
      </c>
      <c r="B50" s="3">
        <v>-32.30968</v>
      </c>
      <c r="C50" s="3">
        <v>-30.2624</v>
      </c>
      <c r="D50" s="24">
        <v>-26.277036000000003</v>
      </c>
      <c r="E50" s="3">
        <v>-28.679444</v>
      </c>
      <c r="F50" s="3">
        <v>-27.628960309306098</v>
      </c>
      <c r="G50" s="3">
        <v>-32.646834061135301</v>
      </c>
      <c r="H50" s="3">
        <v>-20.150808489999999</v>
      </c>
      <c r="I50" s="3">
        <v>-31.041278460080701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5">
        <f t="shared" si="5"/>
        <v>-28.624555165065264</v>
      </c>
      <c r="AF50" s="2"/>
      <c r="AG50" s="15">
        <v>-34.328483581542997</v>
      </c>
      <c r="AH50" s="15">
        <v>-14.4658</v>
      </c>
      <c r="AI50" s="24">
        <v>-9.1917729999999995</v>
      </c>
      <c r="AJ50" s="15">
        <v>-11.600516000000001</v>
      </c>
      <c r="AK50" s="15">
        <v>-8.5144687730490904</v>
      </c>
      <c r="AL50" s="15">
        <v>-12.841294298921399</v>
      </c>
      <c r="AM50" s="15">
        <v>-17.461090169999999</v>
      </c>
      <c r="AN50" s="15">
        <v>-21.048227976367301</v>
      </c>
      <c r="AO50" s="15"/>
      <c r="AP50" s="15"/>
      <c r="AQ50" s="21"/>
      <c r="AR50" s="15"/>
      <c r="AS50" s="15"/>
      <c r="AT50" s="15"/>
      <c r="AU50" s="15"/>
      <c r="AV50" s="15"/>
      <c r="AW50" s="15"/>
      <c r="AX50" s="21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5">
        <f t="shared" si="6"/>
        <v>-16.181456724985097</v>
      </c>
      <c r="BK50" s="2"/>
    </row>
    <row r="51" spans="1:63" ht="14.25">
      <c r="A51">
        <v>22</v>
      </c>
      <c r="B51" s="3">
        <v>-31.2134</v>
      </c>
      <c r="C51" s="3">
        <v>-29.759799999999998</v>
      </c>
      <c r="D51" s="24">
        <v>-25.629117999999998</v>
      </c>
      <c r="E51" s="3">
        <v>-28.061177000000001</v>
      </c>
      <c r="F51" s="3">
        <v>-26.736588675004999</v>
      </c>
      <c r="G51" s="3">
        <v>-31.9923312883435</v>
      </c>
      <c r="H51" s="3">
        <v>-19.617378219999999</v>
      </c>
      <c r="I51" s="3">
        <v>-30.695051607459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5">
        <f t="shared" si="5"/>
        <v>-27.963105598850937</v>
      </c>
      <c r="AF51" s="2"/>
      <c r="AG51" s="15">
        <v>-33.701126480102502</v>
      </c>
      <c r="AH51" s="15">
        <v>-13.9869</v>
      </c>
      <c r="AI51" s="24">
        <v>-8.5474320000000006</v>
      </c>
      <c r="AJ51" s="15">
        <v>-11.153010999999999</v>
      </c>
      <c r="AK51" s="15">
        <v>-7.8116724348618503</v>
      </c>
      <c r="AL51" s="15">
        <v>-12.224961479198701</v>
      </c>
      <c r="AM51" s="15">
        <v>-16.875210460000002</v>
      </c>
      <c r="AN51" s="15">
        <v>-20.224937764947502</v>
      </c>
      <c r="AO51" s="15"/>
      <c r="AP51" s="15"/>
      <c r="AQ51" s="21"/>
      <c r="AR51" s="15"/>
      <c r="AS51" s="15"/>
      <c r="AT51" s="15"/>
      <c r="AU51" s="15"/>
      <c r="AV51" s="15"/>
      <c r="AW51" s="15"/>
      <c r="AX51" s="21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5">
        <f t="shared" si="6"/>
        <v>-15.565656452388819</v>
      </c>
      <c r="BK51" s="2"/>
    </row>
    <row r="52" spans="1:63" ht="14.25">
      <c r="A52">
        <v>23</v>
      </c>
      <c r="B52" s="3">
        <v>-30.64845</v>
      </c>
      <c r="C52" s="3">
        <v>-29.190799999999999</v>
      </c>
      <c r="D52" s="24">
        <v>-24.965944999999998</v>
      </c>
      <c r="E52" s="3">
        <v>-27.572096999999999</v>
      </c>
      <c r="F52" s="3">
        <v>-26.136031701781999</v>
      </c>
      <c r="G52" s="3">
        <v>-31.3788343558282</v>
      </c>
      <c r="H52" s="3">
        <v>-19.131724819999999</v>
      </c>
      <c r="I52" s="3">
        <v>-30.2106100518461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5">
        <f t="shared" si="5"/>
        <v>-27.404311616182031</v>
      </c>
      <c r="AF52" s="2"/>
      <c r="AG52" s="15">
        <v>-33.2380584716797</v>
      </c>
      <c r="AH52" s="15">
        <v>-13.282</v>
      </c>
      <c r="AI52" s="24">
        <v>-7.9165150000000004</v>
      </c>
      <c r="AJ52" s="15">
        <v>-10.725191000000001</v>
      </c>
      <c r="AK52" s="15">
        <v>-7.2783865839079001</v>
      </c>
      <c r="AL52" s="15">
        <v>-11.5826944140197</v>
      </c>
      <c r="AM52" s="15">
        <v>-16.284110519999999</v>
      </c>
      <c r="AN52" s="15">
        <v>-19.46858405627</v>
      </c>
      <c r="AO52" s="15"/>
      <c r="AP52" s="15"/>
      <c r="AQ52" s="21"/>
      <c r="AR52" s="15"/>
      <c r="AS52" s="15"/>
      <c r="AT52" s="15"/>
      <c r="AU52" s="15"/>
      <c r="AV52" s="15"/>
      <c r="AW52" s="15"/>
      <c r="AX52" s="21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5">
        <f t="shared" si="6"/>
        <v>-14.971942505734663</v>
      </c>
      <c r="BK52" s="2"/>
    </row>
    <row r="53" spans="1:63" ht="14.25">
      <c r="A53">
        <v>24</v>
      </c>
      <c r="B53" s="3">
        <v>-30.211839999999999</v>
      </c>
      <c r="C53" s="3">
        <v>-28.357600000000001</v>
      </c>
      <c r="D53" s="24">
        <v>-24.293976000000001</v>
      </c>
      <c r="E53" s="3">
        <v>-26.963249000000001</v>
      </c>
      <c r="F53" s="3">
        <v>-25.4430954735789</v>
      </c>
      <c r="G53" s="3">
        <v>-30.740531373657401</v>
      </c>
      <c r="H53" s="3">
        <v>-18.58061816</v>
      </c>
      <c r="I53" s="3">
        <v>-28.9837494666825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5">
        <f t="shared" si="5"/>
        <v>-26.696832434239852</v>
      </c>
      <c r="AF53" s="2"/>
      <c r="AG53" s="15">
        <v>-32.353528213501001</v>
      </c>
      <c r="AH53" s="15">
        <v>-12.476100000000001</v>
      </c>
      <c r="AI53" s="24">
        <v>-7.2274880000000028</v>
      </c>
      <c r="AJ53" s="15">
        <v>-10.154324000000001</v>
      </c>
      <c r="AK53" s="15">
        <v>-6.8095616947878996</v>
      </c>
      <c r="AL53" s="15">
        <v>-10.923466516601</v>
      </c>
      <c r="AM53" s="15">
        <v>-15.589609039999999</v>
      </c>
      <c r="AN53" s="15">
        <v>-18.844296877696301</v>
      </c>
      <c r="AO53" s="15"/>
      <c r="AP53" s="15"/>
      <c r="AQ53" s="21"/>
      <c r="AR53" s="15"/>
      <c r="AS53" s="15"/>
      <c r="AT53" s="15"/>
      <c r="AU53" s="15"/>
      <c r="AV53" s="15"/>
      <c r="AW53" s="15"/>
      <c r="AX53" s="21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5">
        <f t="shared" si="6"/>
        <v>-14.297296792823275</v>
      </c>
      <c r="BK53" s="2"/>
    </row>
    <row r="54" spans="1:63" ht="14.25">
      <c r="A54">
        <v>25</v>
      </c>
      <c r="B54" s="3">
        <v>-30.135059999999999</v>
      </c>
      <c r="C54" s="3">
        <v>-27.641500000000001</v>
      </c>
      <c r="D54" s="24">
        <v>-23.711475</v>
      </c>
      <c r="E54" s="3">
        <v>-26.428094000000002</v>
      </c>
      <c r="F54" s="3">
        <v>-24.7190490912241</v>
      </c>
      <c r="G54" s="3">
        <v>-30.062182023742199</v>
      </c>
      <c r="H54" s="3">
        <v>-17.864432000000001</v>
      </c>
      <c r="I54" s="3">
        <v>-28.311860308557101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5">
        <f t="shared" si="5"/>
        <v>-26.109206552940424</v>
      </c>
      <c r="AF54" s="2"/>
      <c r="AG54" s="15">
        <v>-32.220382690429702</v>
      </c>
      <c r="AH54" s="15">
        <v>-12.2973</v>
      </c>
      <c r="AI54" s="24">
        <v>-6.5695749999999995</v>
      </c>
      <c r="AJ54" s="15">
        <v>-9.6092099999999991</v>
      </c>
      <c r="AK54" s="15">
        <v>-6.03224053485647</v>
      </c>
      <c r="AL54" s="15">
        <v>-10.2481710748452</v>
      </c>
      <c r="AM54" s="15">
        <v>-14.954435</v>
      </c>
      <c r="AN54" s="15">
        <v>-17.669588161016598</v>
      </c>
      <c r="AO54" s="15"/>
      <c r="AP54" s="15"/>
      <c r="AQ54" s="21"/>
      <c r="AR54" s="15"/>
      <c r="AS54" s="15"/>
      <c r="AT54" s="15"/>
      <c r="AU54" s="15"/>
      <c r="AV54" s="15"/>
      <c r="AW54" s="15"/>
      <c r="AX54" s="21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5">
        <f t="shared" si="6"/>
        <v>-13.700112807643496</v>
      </c>
      <c r="BK54" s="2"/>
    </row>
    <row r="55" spans="1:63" ht="14.25">
      <c r="A55">
        <v>26</v>
      </c>
      <c r="B55" s="3">
        <v>-30.06438</v>
      </c>
      <c r="C55" s="3">
        <v>-26.5929</v>
      </c>
      <c r="D55" s="24">
        <v>-23.079267999999999</v>
      </c>
      <c r="E55" s="3">
        <v>-25.822904999999999</v>
      </c>
      <c r="F55" s="3">
        <v>-24.166436306684901</v>
      </c>
      <c r="G55" s="3">
        <v>-29.3900391717963</v>
      </c>
      <c r="H55" s="3">
        <v>-17.31704444</v>
      </c>
      <c r="I55" s="3">
        <v>-27.799907880907298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5">
        <f t="shared" si="5"/>
        <v>-25.529110099923564</v>
      </c>
      <c r="AF55" s="2"/>
      <c r="AG55" s="15">
        <v>-31.878808975219702</v>
      </c>
      <c r="AH55" s="15">
        <v>-11.9086</v>
      </c>
      <c r="AI55" s="24">
        <v>-5.9807159999999984</v>
      </c>
      <c r="AJ55" s="15">
        <v>-8.9850309999999993</v>
      </c>
      <c r="AK55" s="15">
        <v>-5.5247840566914004</v>
      </c>
      <c r="AL55" s="15">
        <v>-9.5939004815409206</v>
      </c>
      <c r="AM55" s="15">
        <v>-14.3939565</v>
      </c>
      <c r="AN55" s="15">
        <v>-17.081973552986799</v>
      </c>
      <c r="AO55" s="15"/>
      <c r="AP55" s="15"/>
      <c r="AQ55" s="21"/>
      <c r="AR55" s="15"/>
      <c r="AS55" s="15"/>
      <c r="AT55" s="15"/>
      <c r="AU55" s="15"/>
      <c r="AV55" s="15"/>
      <c r="AW55" s="15"/>
      <c r="AX55" s="21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5">
        <f t="shared" si="6"/>
        <v>-13.168471320804851</v>
      </c>
      <c r="BK55" s="2"/>
    </row>
    <row r="56" spans="1:63" ht="14.25">
      <c r="A56">
        <v>27</v>
      </c>
      <c r="B56" s="3">
        <v>-29.876580000000001</v>
      </c>
      <c r="C56" s="3">
        <v>-26.372199999999999</v>
      </c>
      <c r="D56" s="24">
        <v>-22.488477999999997</v>
      </c>
      <c r="E56" s="3">
        <v>-25.079711</v>
      </c>
      <c r="F56" s="3">
        <v>-23.461648355346401</v>
      </c>
      <c r="G56" s="3">
        <v>-28.723778143876899</v>
      </c>
      <c r="H56" s="3">
        <v>-16.883104360000001</v>
      </c>
      <c r="I56" s="3">
        <v>-27.23585229919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5">
        <f t="shared" si="5"/>
        <v>-25.015169019801661</v>
      </c>
      <c r="AF56" s="2"/>
      <c r="AG56" s="15">
        <v>-31.189802551269501</v>
      </c>
      <c r="AH56" s="15">
        <v>-11.4259</v>
      </c>
      <c r="AI56" s="24">
        <v>-5.3784159999999996</v>
      </c>
      <c r="AJ56" s="15">
        <v>-8.2935800000000004</v>
      </c>
      <c r="AK56" s="15">
        <v>-4.6916113393914101</v>
      </c>
      <c r="AL56" s="15">
        <v>-8.9528301886792399</v>
      </c>
      <c r="AM56" s="15">
        <v>-13.876856070000001</v>
      </c>
      <c r="AN56" s="15">
        <v>-16.3073976270685</v>
      </c>
      <c r="AO56" s="15"/>
      <c r="AP56" s="15"/>
      <c r="AQ56" s="21"/>
      <c r="AR56" s="15"/>
      <c r="AS56" s="15"/>
      <c r="AT56" s="15"/>
      <c r="AU56" s="15"/>
      <c r="AV56" s="15"/>
      <c r="AW56" s="15"/>
      <c r="AX56" s="21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5">
        <f t="shared" si="6"/>
        <v>-12.51454922205108</v>
      </c>
      <c r="BK56" s="2"/>
    </row>
    <row r="57" spans="1:63" ht="14.25">
      <c r="A57">
        <v>28</v>
      </c>
      <c r="B57" s="3">
        <v>-29.227119999999999</v>
      </c>
      <c r="C57" s="3">
        <v>-25.802499999999998</v>
      </c>
      <c r="D57" s="24">
        <v>-21.829940000000001</v>
      </c>
      <c r="E57" s="3">
        <v>-24.557663000000002</v>
      </c>
      <c r="F57" s="3">
        <v>-22.8030492784812</v>
      </c>
      <c r="G57" s="3">
        <v>-28.0647995606809</v>
      </c>
      <c r="H57" s="3">
        <v>-16.295060679999999</v>
      </c>
      <c r="I57" s="3">
        <v>-25.895035701506099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5">
        <f t="shared" si="5"/>
        <v>-24.309396027583524</v>
      </c>
      <c r="AF57" s="2"/>
      <c r="AG57" s="15">
        <v>-31.009990882873499</v>
      </c>
      <c r="AH57" s="15">
        <v>-11.002000000000001</v>
      </c>
      <c r="AI57" s="24">
        <v>-4.7961679999999998</v>
      </c>
      <c r="AJ57" s="15">
        <v>-7.6928340000000004</v>
      </c>
      <c r="AK57" s="15">
        <v>-4.1977375208516996</v>
      </c>
      <c r="AL57" s="15">
        <v>-8.3238993710691798</v>
      </c>
      <c r="AM57" s="15">
        <v>-13.378259</v>
      </c>
      <c r="AN57" s="15">
        <v>-15.8538204364521</v>
      </c>
      <c r="AO57" s="15"/>
      <c r="AP57" s="15"/>
      <c r="AQ57" s="21"/>
      <c r="AR57" s="15"/>
      <c r="AS57" s="15"/>
      <c r="AT57" s="15"/>
      <c r="AU57" s="15"/>
      <c r="AV57" s="15"/>
      <c r="AW57" s="15"/>
      <c r="AX57" s="21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5">
        <f t="shared" si="6"/>
        <v>-12.031838651405808</v>
      </c>
      <c r="BK57" s="2"/>
    </row>
    <row r="58" spans="1:63" ht="14.25">
      <c r="A58">
        <v>29</v>
      </c>
      <c r="B58" s="3">
        <v>-28.29026</v>
      </c>
      <c r="C58" s="3">
        <v>-25.072600000000001</v>
      </c>
      <c r="D58" s="24">
        <v>-21.167063000000006</v>
      </c>
      <c r="E58" s="3">
        <v>-24.050878000000001</v>
      </c>
      <c r="F58" s="3">
        <v>-22.275625312584399</v>
      </c>
      <c r="G58" s="3">
        <v>-27.501841620626099</v>
      </c>
      <c r="H58" s="3">
        <v>-15.87378784</v>
      </c>
      <c r="I58" s="3">
        <v>-25.484929619446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5">
        <f t="shared" si="5"/>
        <v>-23.714623174082064</v>
      </c>
      <c r="AF58" s="2"/>
      <c r="AG58" s="15">
        <v>-29.107343292236301</v>
      </c>
      <c r="AH58" s="15">
        <v>-10.6271</v>
      </c>
      <c r="AI58" s="24">
        <v>-4.2364290000000002</v>
      </c>
      <c r="AJ58" s="15">
        <v>-7.3348209999999998</v>
      </c>
      <c r="AK58" s="15">
        <v>-3.7073253281279102</v>
      </c>
      <c r="AL58" s="15">
        <v>-7.7256011315417199</v>
      </c>
      <c r="AM58" s="15">
        <v>-12.85019546</v>
      </c>
      <c r="AN58" s="15">
        <v>-15.678931811239501</v>
      </c>
      <c r="AO58" s="15"/>
      <c r="AP58" s="15"/>
      <c r="AQ58" s="21"/>
      <c r="AR58" s="15"/>
      <c r="AS58" s="15"/>
      <c r="AT58" s="15"/>
      <c r="AU58" s="15"/>
      <c r="AV58" s="15"/>
      <c r="AW58" s="15"/>
      <c r="AX58" s="21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5">
        <f t="shared" si="6"/>
        <v>-11.408468377893179</v>
      </c>
      <c r="BK58" s="2"/>
    </row>
    <row r="59" spans="1:63" ht="14.25">
      <c r="A59">
        <v>30</v>
      </c>
      <c r="B59" s="3">
        <v>-28.225470000000001</v>
      </c>
      <c r="C59" s="3">
        <v>-24.857700000000001</v>
      </c>
      <c r="D59" s="24">
        <v>-20.588070000000005</v>
      </c>
      <c r="E59" s="3">
        <v>-23.364484999999998</v>
      </c>
      <c r="F59" s="3">
        <v>-21.631619148679398</v>
      </c>
      <c r="G59" s="3">
        <v>-26.946550048590801</v>
      </c>
      <c r="H59" s="3">
        <v>-15.249996700000001</v>
      </c>
      <c r="I59" s="3">
        <v>-24.557697790190598</v>
      </c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5">
        <f t="shared" si="5"/>
        <v>-23.1776985859326</v>
      </c>
      <c r="AF59" s="2"/>
      <c r="AG59" s="15">
        <v>-28.5529737472534</v>
      </c>
      <c r="AH59" s="15">
        <v>-9.9914000000000005</v>
      </c>
      <c r="AI59" s="24">
        <v>-3.6011900000000048</v>
      </c>
      <c r="AJ59" s="15">
        <v>-6.7056659999999999</v>
      </c>
      <c r="AK59" s="15">
        <v>-3.1754127832477499</v>
      </c>
      <c r="AL59" s="15">
        <v>-7.1598302687411604</v>
      </c>
      <c r="AM59" s="15">
        <v>-12.332822999999999</v>
      </c>
      <c r="AN59" s="15">
        <v>-15.0125437689075</v>
      </c>
      <c r="AO59" s="15"/>
      <c r="AP59" s="15"/>
      <c r="AQ59" s="21"/>
      <c r="AR59" s="15"/>
      <c r="AS59" s="15"/>
      <c r="AT59" s="15"/>
      <c r="AU59" s="15"/>
      <c r="AV59" s="15"/>
      <c r="AW59" s="15"/>
      <c r="AX59" s="21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5">
        <f t="shared" si="6"/>
        <v>-10.816479946018728</v>
      </c>
      <c r="BK59" s="2"/>
    </row>
    <row r="60" spans="1:63" ht="14.25">
      <c r="A60">
        <v>31</v>
      </c>
      <c r="B60" s="3">
        <v>-27.693280000000001</v>
      </c>
      <c r="C60" s="3">
        <v>-24.484500000000001</v>
      </c>
      <c r="D60" s="24">
        <v>-20.026416999999999</v>
      </c>
      <c r="E60" s="3">
        <v>-22.71593</v>
      </c>
      <c r="F60" s="3">
        <v>-20.871347699322701</v>
      </c>
      <c r="G60" s="3">
        <v>-26.363459669582099</v>
      </c>
      <c r="H60" s="3">
        <v>-14.781994190000001</v>
      </c>
      <c r="I60" s="3">
        <v>-23.784906744651401</v>
      </c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5">
        <f t="shared" si="5"/>
        <v>-22.590229412944524</v>
      </c>
      <c r="AF60" s="2"/>
      <c r="AG60" s="15">
        <v>-27.941682434082001</v>
      </c>
      <c r="AH60" s="15">
        <v>-9.2556999999999992</v>
      </c>
      <c r="AI60" s="24">
        <v>-3.0324169999999997</v>
      </c>
      <c r="AJ60" s="15">
        <v>-6.153289</v>
      </c>
      <c r="AK60" s="15">
        <v>-2.5363435920446298</v>
      </c>
      <c r="AL60" s="15">
        <v>-6.5679879578524796</v>
      </c>
      <c r="AM60" s="15">
        <v>-11.811451870000001</v>
      </c>
      <c r="AN60" s="15">
        <v>-14.3774432840911</v>
      </c>
      <c r="AO60" s="15"/>
      <c r="AP60" s="15"/>
      <c r="AQ60" s="21"/>
      <c r="AR60" s="15"/>
      <c r="AS60" s="15"/>
      <c r="AT60" s="15"/>
      <c r="AU60" s="15"/>
      <c r="AV60" s="15"/>
      <c r="AW60" s="15"/>
      <c r="AX60" s="21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5">
        <f t="shared" si="6"/>
        <v>-10.209539392258778</v>
      </c>
      <c r="BK60" s="2"/>
    </row>
    <row r="61" spans="1:63" ht="14.25">
      <c r="A61">
        <v>32</v>
      </c>
      <c r="B61" s="3">
        <v>-26.703240000000001</v>
      </c>
      <c r="C61" s="3">
        <v>-23.822199999999999</v>
      </c>
      <c r="D61" s="24">
        <v>-19.450827999999998</v>
      </c>
      <c r="E61" s="3">
        <v>-21.939491</v>
      </c>
      <c r="F61" s="3">
        <v>-20.385756174907598</v>
      </c>
      <c r="G61" s="3">
        <v>-25.817888799355298</v>
      </c>
      <c r="H61" s="3">
        <v>-14.37196224</v>
      </c>
      <c r="I61" s="3">
        <v>-23.149246862937702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5">
        <f t="shared" si="5"/>
        <v>-21.955076634650073</v>
      </c>
      <c r="AF61" s="2"/>
      <c r="AG61" s="15">
        <v>-27.687188339233401</v>
      </c>
      <c r="AH61" s="15">
        <v>-8.6921999999999997</v>
      </c>
      <c r="AI61" s="24">
        <v>-2.4825079999999993</v>
      </c>
      <c r="AJ61" s="15">
        <v>-5.5032449999999997</v>
      </c>
      <c r="AK61" s="15">
        <v>-2.0703399585872799</v>
      </c>
      <c r="AL61" s="15">
        <v>-5.9669582118561699</v>
      </c>
      <c r="AM61" s="15">
        <v>-11.346167879999999</v>
      </c>
      <c r="AN61" s="15">
        <v>-14.146993666024899</v>
      </c>
      <c r="AO61" s="15"/>
      <c r="AP61" s="15"/>
      <c r="AQ61" s="21"/>
      <c r="AR61" s="15"/>
      <c r="AS61" s="15"/>
      <c r="AT61" s="15"/>
      <c r="AU61" s="15"/>
      <c r="AV61" s="15"/>
      <c r="AW61" s="15"/>
      <c r="AX61" s="21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5">
        <f t="shared" si="6"/>
        <v>-9.7369501319627183</v>
      </c>
      <c r="BK61" s="2"/>
    </row>
    <row r="62" spans="1:63" ht="14.25">
      <c r="A62">
        <v>33</v>
      </c>
      <c r="B62" s="3">
        <v>-26.5062</v>
      </c>
      <c r="C62" s="3">
        <v>-23.201699999999999</v>
      </c>
      <c r="D62" s="24">
        <v>-18.918078999999999</v>
      </c>
      <c r="E62" s="3">
        <v>-21.343078999999999</v>
      </c>
      <c r="F62" s="3">
        <v>-19.8963448846247</v>
      </c>
      <c r="G62" s="3">
        <v>-25.334407735696999</v>
      </c>
      <c r="H62" s="3">
        <v>-13.914026570000001</v>
      </c>
      <c r="I62" s="3">
        <v>-22.6635717346478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5">
        <f t="shared" si="5"/>
        <v>-21.472176115621188</v>
      </c>
      <c r="AF62" s="2"/>
      <c r="AG62" s="15">
        <v>-27.339880752563499</v>
      </c>
      <c r="AH62" s="15">
        <v>-8.1343999999999994</v>
      </c>
      <c r="AI62" s="24">
        <v>-1.8692239999999998</v>
      </c>
      <c r="AJ62" s="15">
        <v>-4.8957269999999999</v>
      </c>
      <c r="AK62" s="15">
        <v>-1.35601002223751</v>
      </c>
      <c r="AL62" s="15">
        <v>-5.3838678328474199</v>
      </c>
      <c r="AM62" s="15">
        <v>-10.959157279999999</v>
      </c>
      <c r="AN62" s="15">
        <v>-13.638426110827499</v>
      </c>
      <c r="AO62" s="15"/>
      <c r="AP62" s="15"/>
      <c r="AQ62" s="21"/>
      <c r="AR62" s="15"/>
      <c r="AS62" s="15"/>
      <c r="AT62" s="15"/>
      <c r="AU62" s="15"/>
      <c r="AV62" s="15"/>
      <c r="AW62" s="15"/>
      <c r="AX62" s="21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5">
        <f t="shared" si="6"/>
        <v>-9.1970866248094918</v>
      </c>
      <c r="BK62" s="2"/>
    </row>
    <row r="63" spans="1:63" ht="14.25">
      <c r="A63">
        <v>34</v>
      </c>
      <c r="B63" s="3">
        <v>-26.281639999999999</v>
      </c>
      <c r="C63" s="3">
        <v>-22.401599999999998</v>
      </c>
      <c r="D63" s="24">
        <v>-18.37124</v>
      </c>
      <c r="E63" s="3">
        <v>-20.745493</v>
      </c>
      <c r="F63" s="3">
        <v>-19.380586355039501</v>
      </c>
      <c r="G63" s="3">
        <v>-24.858454475898998</v>
      </c>
      <c r="H63" s="3">
        <v>-13.45483228</v>
      </c>
      <c r="I63" s="3">
        <v>-22.1138262088304</v>
      </c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5">
        <f t="shared" si="5"/>
        <v>-20.950959039971114</v>
      </c>
      <c r="AF63" s="2"/>
      <c r="AG63" s="15">
        <v>-26.976692581176799</v>
      </c>
      <c r="AH63" s="15">
        <v>-7.6928999999999998</v>
      </c>
      <c r="AI63" s="24">
        <v>-1.3000420000000001</v>
      </c>
      <c r="AJ63" s="15">
        <v>-4.1486549999999998</v>
      </c>
      <c r="AK63" s="15">
        <v>-0.91760729877492497</v>
      </c>
      <c r="AL63" s="15">
        <v>-4.8143115942028896</v>
      </c>
      <c r="AM63" s="15">
        <v>-10.49161748</v>
      </c>
      <c r="AN63" s="15">
        <v>-13.4950366462683</v>
      </c>
      <c r="AO63" s="15"/>
      <c r="AP63" s="15"/>
      <c r="AQ63" s="21"/>
      <c r="AR63" s="15"/>
      <c r="AS63" s="15"/>
      <c r="AT63" s="15"/>
      <c r="AU63" s="15"/>
      <c r="AV63" s="15"/>
      <c r="AW63" s="15"/>
      <c r="AX63" s="21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5">
        <f t="shared" si="6"/>
        <v>-8.7296078250528648</v>
      </c>
      <c r="BK63" s="2"/>
    </row>
    <row r="64" spans="1:63" ht="14.25">
      <c r="A64">
        <v>35</v>
      </c>
      <c r="B64" s="3">
        <v>-25.79964</v>
      </c>
      <c r="C64" s="3">
        <v>-22.1387</v>
      </c>
      <c r="D64" s="24">
        <v>-17.803004999999999</v>
      </c>
      <c r="E64" s="3">
        <v>-20.134900999999999</v>
      </c>
      <c r="F64" s="3">
        <v>-18.631261493479698</v>
      </c>
      <c r="G64" s="3">
        <v>-24.3993879112471</v>
      </c>
      <c r="H64" s="3">
        <v>-12.964248700000001</v>
      </c>
      <c r="I64" s="3">
        <v>-21.681541330640702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5">
        <f t="shared" si="5"/>
        <v>-20.444085679420937</v>
      </c>
      <c r="AF64" s="2"/>
      <c r="AG64" s="15">
        <v>-26.671005249023398</v>
      </c>
      <c r="AH64" s="15">
        <v>-7.0932000000000004</v>
      </c>
      <c r="AI64" s="24">
        <v>-0.82004500000000025</v>
      </c>
      <c r="AJ64" s="15">
        <v>-3.6486429999999999</v>
      </c>
      <c r="AK64" s="15">
        <v>-0.41581296311112198</v>
      </c>
      <c r="AL64" s="15">
        <v>-4.2708333333333304</v>
      </c>
      <c r="AM64" s="15">
        <v>-10.099991449999999</v>
      </c>
      <c r="AN64" s="15">
        <v>-12.911837872379699</v>
      </c>
      <c r="AO64" s="15"/>
      <c r="AP64" s="15"/>
      <c r="AQ64" s="21"/>
      <c r="AR64" s="15"/>
      <c r="AS64" s="15"/>
      <c r="AT64" s="15"/>
      <c r="AU64" s="15"/>
      <c r="AV64" s="15"/>
      <c r="AW64" s="15"/>
      <c r="AX64" s="21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5">
        <f t="shared" si="6"/>
        <v>-8.2414211084809423</v>
      </c>
      <c r="BK64" s="2"/>
    </row>
    <row r="65" spans="1:63" ht="14.25">
      <c r="A65">
        <v>36</v>
      </c>
      <c r="B65" s="3">
        <v>-24.973089999999999</v>
      </c>
      <c r="C65" s="3">
        <v>-21.8096</v>
      </c>
      <c r="D65" s="24">
        <v>-17.272112000000003</v>
      </c>
      <c r="E65" s="3">
        <v>-19.665621000000002</v>
      </c>
      <c r="F65" s="3">
        <v>-17.9087962535957</v>
      </c>
      <c r="G65" s="3">
        <v>-23.934204976802999</v>
      </c>
      <c r="H65" s="3">
        <v>-12.508517640000001</v>
      </c>
      <c r="I65" s="3">
        <v>-20.449402035757299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5">
        <f t="shared" si="5"/>
        <v>-19.815167988269501</v>
      </c>
      <c r="AF65" s="2"/>
      <c r="AG65" s="15">
        <v>-26.490476608276399</v>
      </c>
      <c r="AH65" s="15">
        <v>-6.9112</v>
      </c>
      <c r="AI65" s="24">
        <v>-0.28066800000000075</v>
      </c>
      <c r="AJ65" s="15">
        <v>-3.0615480000000002</v>
      </c>
      <c r="AK65" s="15">
        <v>0.19229374383415601</v>
      </c>
      <c r="AL65" s="15">
        <v>-3.7330376940133001</v>
      </c>
      <c r="AM65" s="15">
        <v>-9.6763527200000006</v>
      </c>
      <c r="AN65" s="15">
        <v>-11.9944128933864</v>
      </c>
      <c r="AO65" s="15"/>
      <c r="AP65" s="15"/>
      <c r="AQ65" s="21"/>
      <c r="AR65" s="15"/>
      <c r="AS65" s="15"/>
      <c r="AT65" s="15"/>
      <c r="AU65" s="15"/>
      <c r="AV65" s="15"/>
      <c r="AW65" s="15"/>
      <c r="AX65" s="21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5">
        <f t="shared" si="6"/>
        <v>-7.7444252714802424</v>
      </c>
      <c r="BK65" s="2"/>
    </row>
    <row r="66" spans="1:63" ht="14.25">
      <c r="A66">
        <v>37</v>
      </c>
      <c r="B66" s="3">
        <v>-24.44492</v>
      </c>
      <c r="C66" s="3">
        <v>-21.303699999999999</v>
      </c>
      <c r="D66" s="24">
        <v>-16.750136000000001</v>
      </c>
      <c r="E66" s="3">
        <v>-18.990811000000001</v>
      </c>
      <c r="F66" s="3">
        <v>-17.382710482630099</v>
      </c>
      <c r="G66" s="3">
        <v>-23.428089413749401</v>
      </c>
      <c r="H66" s="3">
        <v>-12.054184449999999</v>
      </c>
      <c r="I66" s="3">
        <v>-19.339575987100901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5">
        <f t="shared" si="5"/>
        <v>-19.211765916685053</v>
      </c>
      <c r="AF66" s="2"/>
      <c r="AG66" s="15">
        <v>-25.9456260681152</v>
      </c>
      <c r="AH66" s="15">
        <v>-6.633</v>
      </c>
      <c r="AI66" s="24">
        <v>0.22576299999999994</v>
      </c>
      <c r="AJ66" s="15">
        <v>-2.4871319999999999</v>
      </c>
      <c r="AK66" s="15">
        <v>0.58946329879442805</v>
      </c>
      <c r="AL66" s="15">
        <v>-3.2008869179600898</v>
      </c>
      <c r="AM66" s="15">
        <v>-9.30970443</v>
      </c>
      <c r="AN66" s="15">
        <v>-11.189820525070299</v>
      </c>
      <c r="AO66" s="15"/>
      <c r="AP66" s="15"/>
      <c r="AQ66" s="21"/>
      <c r="AR66" s="15"/>
      <c r="AS66" s="15"/>
      <c r="AT66" s="15"/>
      <c r="AU66" s="15"/>
      <c r="AV66" s="15"/>
      <c r="AW66" s="15"/>
      <c r="AX66" s="21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5">
        <f t="shared" si="6"/>
        <v>-7.2438679552938954</v>
      </c>
      <c r="BK66" s="2"/>
    </row>
    <row r="67" spans="1:63" ht="14.25">
      <c r="A67">
        <v>38</v>
      </c>
      <c r="B67" s="3">
        <v>-23.839649999999999</v>
      </c>
      <c r="C67" s="3">
        <v>-20.655200000000001</v>
      </c>
      <c r="D67" s="24">
        <v>-16.240452000000001</v>
      </c>
      <c r="E67" s="3">
        <v>-18.439693999999999</v>
      </c>
      <c r="F67" s="3">
        <v>-16.867900988277501</v>
      </c>
      <c r="G67" s="3">
        <v>-22.926992896606102</v>
      </c>
      <c r="H67" s="3">
        <v>-11.489607319999999</v>
      </c>
      <c r="I67" s="3">
        <v>-18.839047293856801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5">
        <f t="shared" si="5"/>
        <v>-18.66231806234255</v>
      </c>
      <c r="AF67" s="2"/>
      <c r="AG67" s="15">
        <v>-25.826355934143098</v>
      </c>
      <c r="AH67" s="15">
        <v>-6.3874000000000004</v>
      </c>
      <c r="AI67" s="24">
        <v>0.72753200000000284</v>
      </c>
      <c r="AJ67" s="15">
        <v>-1.844123</v>
      </c>
      <c r="AK67" s="15">
        <v>1.0033656415010901</v>
      </c>
      <c r="AL67" s="15">
        <v>-2.7056737588652502</v>
      </c>
      <c r="AM67" s="15">
        <v>-8.81461994</v>
      </c>
      <c r="AN67" s="15">
        <v>-10.5706950706788</v>
      </c>
      <c r="AO67" s="15"/>
      <c r="AP67" s="15"/>
      <c r="AQ67" s="21"/>
      <c r="AR67" s="15"/>
      <c r="AS67" s="15"/>
      <c r="AT67" s="15"/>
      <c r="AU67" s="15"/>
      <c r="AV67" s="15"/>
      <c r="AW67" s="15"/>
      <c r="AX67" s="21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5">
        <f t="shared" si="6"/>
        <v>-6.8022462577732581</v>
      </c>
      <c r="BK67" s="2"/>
    </row>
    <row r="68" spans="1:63" ht="14.25">
      <c r="A68">
        <v>39</v>
      </c>
      <c r="B68" s="3">
        <v>-23.804320000000001</v>
      </c>
      <c r="C68" s="3">
        <v>-20.273399999999999</v>
      </c>
      <c r="D68" s="24">
        <v>-15.713438999999999</v>
      </c>
      <c r="E68" s="3">
        <v>-17.995087000000002</v>
      </c>
      <c r="F68" s="3">
        <v>-16.374741368267902</v>
      </c>
      <c r="G68" s="3">
        <v>-22.453433307024401</v>
      </c>
      <c r="H68" s="3">
        <v>-10.998921210000001</v>
      </c>
      <c r="I68" s="3">
        <v>-18.0146953957744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5">
        <f t="shared" si="5"/>
        <v>-18.203504660133341</v>
      </c>
      <c r="AF68" s="2"/>
      <c r="AG68" s="15">
        <v>-25.195326232910201</v>
      </c>
      <c r="AH68" s="15">
        <v>-5.8513999999999999</v>
      </c>
      <c r="AI68" s="24">
        <v>1.1938960000000021</v>
      </c>
      <c r="AJ68" s="15">
        <v>-1.258175</v>
      </c>
      <c r="AK68" s="15">
        <v>1.43735505170338</v>
      </c>
      <c r="AL68" s="15">
        <v>-2.2328605200945599</v>
      </c>
      <c r="AM68" s="15">
        <v>-8.2719167299999992</v>
      </c>
      <c r="AN68" s="15">
        <v>-9.8602040162211004</v>
      </c>
      <c r="AO68" s="15"/>
      <c r="AP68" s="15"/>
      <c r="AQ68" s="21"/>
      <c r="AR68" s="15"/>
      <c r="AS68" s="15"/>
      <c r="AT68" s="15"/>
      <c r="AU68" s="15"/>
      <c r="AV68" s="15"/>
      <c r="AW68" s="15"/>
      <c r="AX68" s="21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5">
        <f t="shared" si="6"/>
        <v>-6.2548289309403096</v>
      </c>
      <c r="BK68" s="2"/>
    </row>
    <row r="69" spans="1:63" ht="14.25">
      <c r="A69">
        <v>40</v>
      </c>
      <c r="B69" s="3">
        <v>-21.858750000000001</v>
      </c>
      <c r="C69" s="3">
        <v>-20.0456</v>
      </c>
      <c r="D69" s="24">
        <v>-15.178699999999999</v>
      </c>
      <c r="E69" s="3">
        <v>-17.535795</v>
      </c>
      <c r="F69" s="3">
        <v>-15.8211830042166</v>
      </c>
      <c r="G69" s="3">
        <v>-21.9770786516854</v>
      </c>
      <c r="H69" s="3">
        <v>-10.5754722</v>
      </c>
      <c r="I69" s="3">
        <v>-17.477719950250599</v>
      </c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5">
        <f t="shared" si="5"/>
        <v>-17.558787350769073</v>
      </c>
      <c r="AF69" s="2"/>
      <c r="AG69" s="15">
        <v>-25.023138999939</v>
      </c>
      <c r="AH69" s="15">
        <v>-5.4706999999999999</v>
      </c>
      <c r="AI69" s="24">
        <v>1.71854</v>
      </c>
      <c r="AJ69" s="15">
        <v>-0.73383100000000001</v>
      </c>
      <c r="AK69" s="15">
        <v>2.0307146487535901</v>
      </c>
      <c r="AL69" s="15">
        <v>-1.75890736342042</v>
      </c>
      <c r="AM69" s="15">
        <v>-7.8038894000000001</v>
      </c>
      <c r="AN69" s="15">
        <v>-9.0343641564919199</v>
      </c>
      <c r="AO69" s="15"/>
      <c r="AP69" s="15"/>
      <c r="AQ69" s="21"/>
      <c r="AR69" s="15"/>
      <c r="AS69" s="15"/>
      <c r="AT69" s="15"/>
      <c r="AU69" s="15"/>
      <c r="AV69" s="15"/>
      <c r="AW69" s="15"/>
      <c r="AX69" s="21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5">
        <f t="shared" si="6"/>
        <v>-5.7594470338872181</v>
      </c>
      <c r="BK69" s="2"/>
    </row>
    <row r="70" spans="1:63" ht="14.25">
      <c r="A70">
        <v>41</v>
      </c>
      <c r="B70" s="3">
        <v>-21.1632</v>
      </c>
      <c r="C70" s="3">
        <v>-19.395800000000001</v>
      </c>
      <c r="D70" s="24">
        <v>-14.645564999999998</v>
      </c>
      <c r="E70" s="3">
        <v>-17.109708000000001</v>
      </c>
      <c r="F70" s="3">
        <v>-15.501316441789101</v>
      </c>
      <c r="G70" s="3">
        <v>-21.437752808988702</v>
      </c>
      <c r="H70" s="3">
        <v>-10.13158861</v>
      </c>
      <c r="I70" s="3">
        <v>-16.698722741635098</v>
      </c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5">
        <f t="shared" si="5"/>
        <v>-17.010456700301614</v>
      </c>
      <c r="AF70" s="2"/>
      <c r="AG70" s="15">
        <v>-24.440708160400401</v>
      </c>
      <c r="AH70" s="15">
        <v>-5.2333999999999996</v>
      </c>
      <c r="AI70" s="24">
        <v>2.2559750000000003</v>
      </c>
      <c r="AJ70" s="15">
        <v>-0.16760700000000001</v>
      </c>
      <c r="AK70" s="15">
        <v>2.5010601316042802</v>
      </c>
      <c r="AL70" s="15">
        <v>-1.28384798099762</v>
      </c>
      <c r="AM70" s="15">
        <v>-7.3164761499999997</v>
      </c>
      <c r="AN70" s="15">
        <v>-8.2394735008394697</v>
      </c>
      <c r="AO70" s="15"/>
      <c r="AP70" s="15"/>
      <c r="AQ70" s="21"/>
      <c r="AR70" s="15"/>
      <c r="AS70" s="15"/>
      <c r="AT70" s="15"/>
      <c r="AU70" s="15"/>
      <c r="AV70" s="15"/>
      <c r="AW70" s="15"/>
      <c r="AX70" s="21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5">
        <f t="shared" si="6"/>
        <v>-5.2405597075791519</v>
      </c>
      <c r="BK70" s="2"/>
    </row>
    <row r="71" spans="1:63" ht="14.25">
      <c r="A71">
        <v>42</v>
      </c>
      <c r="B71" s="3">
        <v>-20.774280000000001</v>
      </c>
      <c r="C71" s="3">
        <v>-19.020399999999999</v>
      </c>
      <c r="D71" s="24">
        <v>-14.130124</v>
      </c>
      <c r="E71" s="3">
        <v>-16.598040000000001</v>
      </c>
      <c r="F71" s="3">
        <v>-14.9112389876467</v>
      </c>
      <c r="G71" s="3">
        <v>-20.9114072912583</v>
      </c>
      <c r="H71" s="3">
        <v>-9.6990111200000104</v>
      </c>
      <c r="I71" s="3">
        <v>-16.191544481097399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5">
        <f t="shared" si="5"/>
        <v>-16.529505735000303</v>
      </c>
      <c r="AF71" s="2"/>
      <c r="AG71" s="15">
        <v>-23.951672744751001</v>
      </c>
      <c r="AH71" s="15">
        <v>-4.9917999999999996</v>
      </c>
      <c r="AI71" s="24">
        <v>2.7806679999999995</v>
      </c>
      <c r="AJ71" s="15">
        <v>0.34878599999999998</v>
      </c>
      <c r="AK71" s="15">
        <v>3.06744819295514</v>
      </c>
      <c r="AL71" s="15">
        <v>-0.79611650485436702</v>
      </c>
      <c r="AM71" s="15">
        <v>-6.9573051000000099</v>
      </c>
      <c r="AN71" s="15">
        <v>-7.1739276312613596</v>
      </c>
      <c r="AO71" s="15"/>
      <c r="AP71" s="15"/>
      <c r="AQ71" s="21"/>
      <c r="AR71" s="15"/>
      <c r="AS71" s="15"/>
      <c r="AT71" s="15"/>
      <c r="AU71" s="15"/>
      <c r="AV71" s="15"/>
      <c r="AW71" s="15"/>
      <c r="AX71" s="21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5">
        <f t="shared" si="6"/>
        <v>-4.7092399734889492</v>
      </c>
      <c r="BK71" s="2"/>
    </row>
    <row r="72" spans="1:63" ht="14.25">
      <c r="A72">
        <v>43</v>
      </c>
      <c r="B72" s="3">
        <v>-19.431159999999998</v>
      </c>
      <c r="C72" s="3">
        <v>-17.7989</v>
      </c>
      <c r="D72" s="24">
        <v>-13.582001</v>
      </c>
      <c r="E72" s="3">
        <v>-15.979816</v>
      </c>
      <c r="F72" s="3">
        <v>-14.4571873148849</v>
      </c>
      <c r="G72" s="3">
        <v>-20.441003528028201</v>
      </c>
      <c r="H72" s="3">
        <v>-9.1421872799999999</v>
      </c>
      <c r="I72" s="3">
        <v>-15.391109990646999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5">
        <f t="shared" si="5"/>
        <v>-15.777920639195013</v>
      </c>
      <c r="AF72" s="2"/>
      <c r="AG72" s="15">
        <v>-23.133003234863299</v>
      </c>
      <c r="AH72" s="15">
        <v>-4.2897999999999996</v>
      </c>
      <c r="AI72" s="24">
        <v>3.3251839999999997</v>
      </c>
      <c r="AJ72" s="15">
        <v>0.905447</v>
      </c>
      <c r="AK72" s="15">
        <v>3.5700213922963102</v>
      </c>
      <c r="AL72" s="15">
        <v>-0.28957365977205402</v>
      </c>
      <c r="AM72" s="15">
        <v>-6.4830038400000003</v>
      </c>
      <c r="AN72" s="15">
        <v>-6.2591807860863602</v>
      </c>
      <c r="AO72" s="15"/>
      <c r="AP72" s="15"/>
      <c r="AQ72" s="21"/>
      <c r="AR72" s="15"/>
      <c r="AS72" s="15"/>
      <c r="AT72" s="15"/>
      <c r="AU72" s="15"/>
      <c r="AV72" s="15"/>
      <c r="AW72" s="15"/>
      <c r="AX72" s="21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5">
        <f t="shared" si="6"/>
        <v>-4.0817386410531755</v>
      </c>
      <c r="BK72" s="2"/>
    </row>
    <row r="73" spans="1:63" ht="14.25">
      <c r="A73">
        <v>44</v>
      </c>
      <c r="B73" s="3">
        <v>-18.951139999999999</v>
      </c>
      <c r="C73" s="3">
        <v>-17.4329</v>
      </c>
      <c r="D73" s="24">
        <v>-13.041468000000002</v>
      </c>
      <c r="E73" s="3">
        <v>-15.444485999999999</v>
      </c>
      <c r="F73" s="3">
        <v>-13.859525142807399</v>
      </c>
      <c r="G73" s="3">
        <v>-19.974653599188901</v>
      </c>
      <c r="H73" s="3">
        <v>-8.6493911600000004</v>
      </c>
      <c r="I73" s="3">
        <v>-14.9205093226823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5">
        <f t="shared" si="5"/>
        <v>-15.284259153084825</v>
      </c>
      <c r="AF73" s="2"/>
      <c r="AG73" s="15">
        <v>-22.7850282669067</v>
      </c>
      <c r="AH73" s="15">
        <v>-4.0228999999999999</v>
      </c>
      <c r="AI73" s="24">
        <v>3.8439759999999987</v>
      </c>
      <c r="AJ73" s="15">
        <v>1.4962899999999999</v>
      </c>
      <c r="AK73" s="15">
        <v>4.0188859895082096</v>
      </c>
      <c r="AL73" s="15">
        <v>0.18959793434157199</v>
      </c>
      <c r="AM73" s="15">
        <v>-6.1219604399999996</v>
      </c>
      <c r="AN73" s="15">
        <v>-5.4702599454606897</v>
      </c>
      <c r="AO73" s="15"/>
      <c r="AP73" s="15"/>
      <c r="AQ73" s="21"/>
      <c r="AR73" s="15"/>
      <c r="AS73" s="15"/>
      <c r="AT73" s="15"/>
      <c r="AU73" s="15"/>
      <c r="AV73" s="15"/>
      <c r="AW73" s="15"/>
      <c r="AX73" s="21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5">
        <f t="shared" si="6"/>
        <v>-3.6064248410647015</v>
      </c>
      <c r="BK73" s="2"/>
    </row>
    <row r="74" spans="1:63" ht="14.25">
      <c r="A74">
        <v>45</v>
      </c>
      <c r="B74" s="3">
        <v>-18.155449999999998</v>
      </c>
      <c r="C74" s="3">
        <v>-16.980499999999999</v>
      </c>
      <c r="D74" s="24">
        <v>-12.549435000000001</v>
      </c>
      <c r="E74" s="3">
        <v>-14.943778</v>
      </c>
      <c r="F74" s="3">
        <v>-13.420231653184899</v>
      </c>
      <c r="G74" s="3">
        <v>-19.569111186211501</v>
      </c>
      <c r="H74" s="3">
        <v>-8.1220504499999997</v>
      </c>
      <c r="I74" s="3">
        <v>-14.6402535125334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5">
        <f t="shared" si="5"/>
        <v>-14.797601225241225</v>
      </c>
      <c r="AF74" s="2"/>
      <c r="AG74" s="15">
        <v>-20.3642482757568</v>
      </c>
      <c r="AH74" s="15">
        <v>-3.5577999999999999</v>
      </c>
      <c r="AI74" s="24">
        <v>4.3230000000000004</v>
      </c>
      <c r="AJ74" s="15">
        <v>1.986991</v>
      </c>
      <c r="AK74" s="15">
        <v>4.6749937984113199</v>
      </c>
      <c r="AL74" s="15">
        <v>0.63223902618959804</v>
      </c>
      <c r="AM74" s="15">
        <v>-5.6517826500000004</v>
      </c>
      <c r="AN74" s="15">
        <v>-4.8197663385438601</v>
      </c>
      <c r="AO74" s="15"/>
      <c r="AP74" s="15"/>
      <c r="AQ74" s="21"/>
      <c r="AR74" s="15"/>
      <c r="AS74" s="15"/>
      <c r="AT74" s="15"/>
      <c r="AU74" s="15"/>
      <c r="AV74" s="15"/>
      <c r="AW74" s="15"/>
      <c r="AX74" s="21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5">
        <f t="shared" si="6"/>
        <v>-2.8470466799624679</v>
      </c>
      <c r="BK74" s="2"/>
    </row>
    <row r="75" spans="1:63" ht="14.25">
      <c r="A75">
        <v>46</v>
      </c>
      <c r="B75" s="3">
        <v>-17.701219999999999</v>
      </c>
      <c r="C75" s="3">
        <v>-16.623799999999999</v>
      </c>
      <c r="D75" s="24">
        <v>-12.008765999999998</v>
      </c>
      <c r="E75" s="3">
        <v>-14.388614</v>
      </c>
      <c r="F75" s="3">
        <v>-12.971473915449</v>
      </c>
      <c r="G75" s="3">
        <v>-19.1635687732342</v>
      </c>
      <c r="H75" s="3">
        <v>-7.5867310999999997</v>
      </c>
      <c r="I75" s="3">
        <v>-14.2639295322429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5">
        <f t="shared" si="5"/>
        <v>-14.338512915115761</v>
      </c>
      <c r="AF75" s="2"/>
      <c r="AG75" s="15">
        <v>-19.494515800476101</v>
      </c>
      <c r="AH75" s="15">
        <v>-3.06</v>
      </c>
      <c r="AI75" s="24">
        <v>4.8929180000000017</v>
      </c>
      <c r="AJ75" s="15">
        <v>2.4474269999999998</v>
      </c>
      <c r="AK75" s="15">
        <v>5.08088649148252</v>
      </c>
      <c r="AL75" s="15">
        <v>1.0751295336787501</v>
      </c>
      <c r="AM75" s="15">
        <v>-5.2254883999999997</v>
      </c>
      <c r="AN75" s="15">
        <v>-4.6411173852362797</v>
      </c>
      <c r="AO75" s="15"/>
      <c r="AP75" s="15"/>
      <c r="AQ75" s="21"/>
      <c r="AR75" s="15"/>
      <c r="AS75" s="15"/>
      <c r="AT75" s="15"/>
      <c r="AU75" s="15"/>
      <c r="AV75" s="15"/>
      <c r="AW75" s="15"/>
      <c r="AX75" s="21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5">
        <f t="shared" si="6"/>
        <v>-2.3655950700688884</v>
      </c>
      <c r="BK75" s="2"/>
    </row>
    <row r="76" spans="1:63" ht="14.25">
      <c r="A76">
        <v>47</v>
      </c>
      <c r="B76" s="3">
        <v>-17.006080000000001</v>
      </c>
      <c r="C76" s="3">
        <v>-16.019200000000001</v>
      </c>
      <c r="D76" s="24">
        <v>-11.430988000000001</v>
      </c>
      <c r="E76" s="3">
        <v>-13.720699</v>
      </c>
      <c r="F76" s="3">
        <v>-12.4004271760055</v>
      </c>
      <c r="G76" s="3">
        <v>-18.752334832237899</v>
      </c>
      <c r="H76" s="3">
        <v>-7.0657338799999998</v>
      </c>
      <c r="I76" s="3">
        <v>-13.730903226092799</v>
      </c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5">
        <f t="shared" si="5"/>
        <v>-13.765795764292022</v>
      </c>
      <c r="AF76" s="2"/>
      <c r="AG76" s="15">
        <v>-19.147056579589801</v>
      </c>
      <c r="AH76" s="15">
        <v>-2.6252</v>
      </c>
      <c r="AI76" s="24">
        <v>5.339364999999999</v>
      </c>
      <c r="AJ76" s="15">
        <v>2.9471949999999998</v>
      </c>
      <c r="AK76" s="15">
        <v>5.6287690670505102</v>
      </c>
      <c r="AL76" s="15">
        <v>1.5192450037009599</v>
      </c>
      <c r="AM76" s="15">
        <v>-4.7805254100000001</v>
      </c>
      <c r="AN76" s="15">
        <v>-4.3862492361399603</v>
      </c>
      <c r="AO76" s="15"/>
      <c r="AP76" s="15"/>
      <c r="AQ76" s="21"/>
      <c r="AR76" s="15"/>
      <c r="AS76" s="15"/>
      <c r="AT76" s="15"/>
      <c r="AU76" s="15"/>
      <c r="AV76" s="15"/>
      <c r="AW76" s="15"/>
      <c r="AX76" s="21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5">
        <f t="shared" si="6"/>
        <v>-1.9380571443722863</v>
      </c>
      <c r="BK76" s="2"/>
    </row>
    <row r="77" spans="1:63" ht="14.25">
      <c r="A77">
        <v>48</v>
      </c>
      <c r="B77" s="3">
        <v>-16.598230000000001</v>
      </c>
      <c r="C77" s="3">
        <v>-15.6693</v>
      </c>
      <c r="D77" s="24">
        <v>-10.934388</v>
      </c>
      <c r="E77" s="3">
        <v>-13.327674999999999</v>
      </c>
      <c r="F77" s="3">
        <v>-11.863529683577401</v>
      </c>
      <c r="G77" s="3">
        <v>-18.3372535454859</v>
      </c>
      <c r="H77" s="3">
        <v>-6.6043715599999997</v>
      </c>
      <c r="I77" s="3">
        <v>-12.260817527298601</v>
      </c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5">
        <f t="shared" si="5"/>
        <v>-13.199445664545237</v>
      </c>
      <c r="AF77" s="2"/>
      <c r="AG77" s="15">
        <v>-19.090133285522501</v>
      </c>
      <c r="AH77" s="15">
        <v>-2.3407</v>
      </c>
      <c r="AI77" s="24">
        <v>5.7992839999999974</v>
      </c>
      <c r="AJ77" s="15">
        <v>3.4168880000000001</v>
      </c>
      <c r="AK77" s="15">
        <v>6.2577751298710096</v>
      </c>
      <c r="AL77" s="15">
        <v>1.96336047372316</v>
      </c>
      <c r="AM77" s="15">
        <v>-4.1903931200000004</v>
      </c>
      <c r="AN77" s="15">
        <v>-3.8292990417519999</v>
      </c>
      <c r="AO77" s="15"/>
      <c r="AP77" s="15"/>
      <c r="AQ77" s="21"/>
      <c r="AR77" s="15"/>
      <c r="AS77" s="15"/>
      <c r="AT77" s="15"/>
      <c r="AU77" s="15"/>
      <c r="AV77" s="15"/>
      <c r="AW77" s="15"/>
      <c r="AX77" s="21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5">
        <f t="shared" si="6"/>
        <v>-1.5016522304600421</v>
      </c>
      <c r="BK77" s="2"/>
    </row>
    <row r="78" spans="1:63" ht="14.25">
      <c r="A78">
        <v>49</v>
      </c>
      <c r="B78" s="3">
        <v>-16.123809999999999</v>
      </c>
      <c r="C78" s="3">
        <v>-15.294</v>
      </c>
      <c r="D78" s="24">
        <v>-10.382183999999999</v>
      </c>
      <c r="E78" s="3">
        <v>-12.836340999999999</v>
      </c>
      <c r="F78" s="3">
        <v>-11.3219624100944</v>
      </c>
      <c r="G78" s="3">
        <v>-17.915190350546499</v>
      </c>
      <c r="H78" s="3">
        <v>-6.1369513500000004</v>
      </c>
      <c r="I78" s="3">
        <v>-11.910514902725801</v>
      </c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5">
        <f t="shared" si="5"/>
        <v>-12.740119251670837</v>
      </c>
      <c r="AF78" s="2"/>
      <c r="AG78" s="15">
        <v>-18.931373977661099</v>
      </c>
      <c r="AH78" s="15">
        <v>-2.0316000000000001</v>
      </c>
      <c r="AI78" s="24">
        <v>6.3117300000000007</v>
      </c>
      <c r="AJ78" s="15">
        <v>3.931054</v>
      </c>
      <c r="AK78" s="15">
        <v>6.7820919599466301</v>
      </c>
      <c r="AL78" s="15">
        <v>2.3918149466192098</v>
      </c>
      <c r="AM78" s="15">
        <v>-3.77442967</v>
      </c>
      <c r="AN78" s="15">
        <v>-3.6260340252662702</v>
      </c>
      <c r="AO78" s="15"/>
      <c r="AP78" s="15"/>
      <c r="AQ78" s="21"/>
      <c r="AR78" s="15"/>
      <c r="AS78" s="15"/>
      <c r="AT78" s="15"/>
      <c r="AU78" s="15"/>
      <c r="AV78" s="15"/>
      <c r="AW78" s="15"/>
      <c r="AX78" s="21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5">
        <f t="shared" si="6"/>
        <v>-1.1183433457951912</v>
      </c>
      <c r="BK78" s="2"/>
    </row>
    <row r="79" spans="1:63" ht="14.25">
      <c r="A79">
        <v>50</v>
      </c>
      <c r="B79" s="3">
        <v>-15.871689999999999</v>
      </c>
      <c r="C79" s="3">
        <v>-14.898899999999999</v>
      </c>
      <c r="D79" s="24">
        <v>-9.8743499999999997</v>
      </c>
      <c r="E79" s="3">
        <v>-12.314552000000001</v>
      </c>
      <c r="F79" s="3">
        <v>-10.9455462282436</v>
      </c>
      <c r="G79" s="3">
        <v>-17.462872220128101</v>
      </c>
      <c r="H79" s="3">
        <v>-5.5795434999999998</v>
      </c>
      <c r="I79" s="3">
        <v>-11.467121110852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5">
        <f t="shared" si="5"/>
        <v>-12.301821882402963</v>
      </c>
      <c r="AF79" s="2"/>
      <c r="AG79" s="15">
        <v>-18.746592521667498</v>
      </c>
      <c r="AH79" s="15">
        <v>-1.6545000000000001</v>
      </c>
      <c r="AI79" s="24">
        <v>6.8024000000000004</v>
      </c>
      <c r="AJ79" s="15">
        <v>4.3179189999999998</v>
      </c>
      <c r="AK79" s="15">
        <v>7.1425984253702497</v>
      </c>
      <c r="AL79" s="15">
        <v>2.8188612099644099</v>
      </c>
      <c r="AM79" s="15">
        <v>-3.19790000000001</v>
      </c>
      <c r="AN79" s="15">
        <v>-3.1520743186124802</v>
      </c>
      <c r="AO79" s="15"/>
      <c r="AP79" s="15"/>
      <c r="AQ79" s="21"/>
      <c r="AR79" s="15"/>
      <c r="AS79" s="15"/>
      <c r="AT79" s="15"/>
      <c r="AU79" s="15"/>
      <c r="AV79" s="15"/>
      <c r="AW79" s="15"/>
      <c r="AX79" s="21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5">
        <f t="shared" si="6"/>
        <v>-0.70866102561816591</v>
      </c>
      <c r="BK79" s="2"/>
    </row>
    <row r="80" spans="1:63" ht="14.25">
      <c r="A80">
        <v>51</v>
      </c>
      <c r="B80" s="3">
        <v>-15.450810000000001</v>
      </c>
      <c r="C80" s="3">
        <v>-14.6906</v>
      </c>
      <c r="D80" s="24">
        <v>-9.3169160000000009</v>
      </c>
      <c r="E80" s="3">
        <v>-11.866758000000001</v>
      </c>
      <c r="F80" s="3">
        <v>-10.5925625296788</v>
      </c>
      <c r="G80" s="3">
        <v>-17.0105540897097</v>
      </c>
      <c r="H80" s="3">
        <v>-5.0786572799999998</v>
      </c>
      <c r="I80" s="3">
        <v>-10.567412028942501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5">
        <f t="shared" si="5"/>
        <v>-11.821783741041376</v>
      </c>
      <c r="AF80" s="2"/>
      <c r="AG80" s="15">
        <v>-17.972459793090799</v>
      </c>
      <c r="AH80" s="15">
        <v>-1.2370000000000001</v>
      </c>
      <c r="AI80" s="24">
        <v>7.3001219999999982</v>
      </c>
      <c r="AJ80" s="15">
        <v>4.8142129999999996</v>
      </c>
      <c r="AK80" s="15">
        <v>7.71897183404334</v>
      </c>
      <c r="AL80" s="15">
        <v>3.2999131944444402</v>
      </c>
      <c r="AM80" s="15">
        <v>-2.7083492200000001</v>
      </c>
      <c r="AN80" s="15">
        <v>-2.64948288965561</v>
      </c>
      <c r="AO80" s="15"/>
      <c r="AP80" s="15"/>
      <c r="AQ80" s="21"/>
      <c r="AR80" s="15"/>
      <c r="AS80" s="15"/>
      <c r="AT80" s="15"/>
      <c r="AU80" s="15"/>
      <c r="AV80" s="15"/>
      <c r="AW80" s="15"/>
      <c r="AX80" s="21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5">
        <f t="shared" si="6"/>
        <v>-0.17925898428232911</v>
      </c>
      <c r="BK80" s="2"/>
    </row>
    <row r="81" spans="1:63" ht="14.25">
      <c r="A81">
        <v>52</v>
      </c>
      <c r="B81" s="3">
        <v>-14.650309999999999</v>
      </c>
      <c r="C81" s="3">
        <v>-14.3348</v>
      </c>
      <c r="D81" s="24">
        <v>-8.8015839999999947</v>
      </c>
      <c r="E81" s="3">
        <v>-11.50306</v>
      </c>
      <c r="F81" s="3">
        <v>-10.0830977296922</v>
      </c>
      <c r="G81" s="3">
        <v>-16.5673680324843</v>
      </c>
      <c r="H81" s="3">
        <v>-4.5172483999999997</v>
      </c>
      <c r="I81" s="3">
        <v>-9.6468715583498703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5">
        <f t="shared" si="5"/>
        <v>-11.263042465065796</v>
      </c>
      <c r="AF81" s="2"/>
      <c r="AG81" s="15">
        <v>-16.873159980773899</v>
      </c>
      <c r="AH81" s="15">
        <v>-1.0266</v>
      </c>
      <c r="AI81" s="24">
        <v>7.7986840000000015</v>
      </c>
      <c r="AJ81" s="15">
        <v>5.1677160000000004</v>
      </c>
      <c r="AK81" s="15">
        <v>8.1469156217732905</v>
      </c>
      <c r="AL81" s="15">
        <v>3.8207465277777701</v>
      </c>
      <c r="AM81" s="15">
        <v>-2.25815228</v>
      </c>
      <c r="AN81" s="15">
        <v>-2.23660529911198</v>
      </c>
      <c r="AO81" s="15"/>
      <c r="AP81" s="15"/>
      <c r="AQ81" s="21"/>
      <c r="AR81" s="15"/>
      <c r="AS81" s="15"/>
      <c r="AT81" s="15"/>
      <c r="AU81" s="15"/>
      <c r="AV81" s="15"/>
      <c r="AW81" s="15"/>
      <c r="AX81" s="21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5">
        <f t="shared" si="6"/>
        <v>0.31744307370814812</v>
      </c>
      <c r="BK81" s="2"/>
    </row>
    <row r="82" spans="1:63" ht="14.25">
      <c r="A82">
        <v>53</v>
      </c>
      <c r="B82" s="3">
        <v>-14.592309999999999</v>
      </c>
      <c r="C82" s="3">
        <v>-14.161899999999999</v>
      </c>
      <c r="D82" s="24">
        <v>-8.2826529999999998</v>
      </c>
      <c r="E82" s="3">
        <v>-10.928077</v>
      </c>
      <c r="F82" s="3">
        <v>-9.6401635646903401</v>
      </c>
      <c r="G82" s="3">
        <v>-16.124400147655901</v>
      </c>
      <c r="H82" s="3">
        <v>-4.1247121499999997</v>
      </c>
      <c r="I82" s="3">
        <v>-8.9765606403922291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5">
        <f t="shared" si="5"/>
        <v>-10.853847062842309</v>
      </c>
      <c r="AF82" s="2"/>
      <c r="AG82" s="15">
        <v>-16.334718322753901</v>
      </c>
      <c r="AH82" s="15">
        <v>-0.74209999999999998</v>
      </c>
      <c r="AI82" s="24">
        <v>8.3062940000000012</v>
      </c>
      <c r="AJ82" s="15">
        <v>5.5886509999999996</v>
      </c>
      <c r="AK82" s="15">
        <v>8.6232333088972695</v>
      </c>
      <c r="AL82" s="15">
        <v>4.3903769841269797</v>
      </c>
      <c r="AM82" s="15">
        <v>-1.74419114999999</v>
      </c>
      <c r="AN82" s="15">
        <v>-0.63000276825161405</v>
      </c>
      <c r="AO82" s="15"/>
      <c r="AP82" s="15"/>
      <c r="AQ82" s="21"/>
      <c r="AR82" s="15"/>
      <c r="AS82" s="15"/>
      <c r="AT82" s="15"/>
      <c r="AU82" s="15"/>
      <c r="AV82" s="15"/>
      <c r="AW82" s="15"/>
      <c r="AX82" s="21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5">
        <f t="shared" si="6"/>
        <v>0.93219288150234303</v>
      </c>
      <c r="BK82" s="2"/>
    </row>
    <row r="83" spans="1:63" ht="14.25">
      <c r="A83">
        <v>54</v>
      </c>
      <c r="B83" s="3">
        <v>-13.71604</v>
      </c>
      <c r="C83" s="3">
        <v>-13.891</v>
      </c>
      <c r="D83" s="24">
        <v>-7.7738419999999975</v>
      </c>
      <c r="E83" s="3">
        <v>-10.481937</v>
      </c>
      <c r="F83" s="3">
        <v>-9.1920451065375808</v>
      </c>
      <c r="G83" s="3">
        <v>-15.621158911325701</v>
      </c>
      <c r="H83" s="3">
        <v>-3.6551427599999999</v>
      </c>
      <c r="I83" s="3">
        <v>-8.7529011799213006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5">
        <f t="shared" si="5"/>
        <v>-10.385508369723073</v>
      </c>
      <c r="AF83" s="2"/>
      <c r="AG83" s="15">
        <v>-14.611752319335899</v>
      </c>
      <c r="AH83" s="15">
        <v>-0.18540000000000001</v>
      </c>
      <c r="AI83" s="24">
        <v>8.7897620000000032</v>
      </c>
      <c r="AJ83" s="15">
        <v>5.9919659999999997</v>
      </c>
      <c r="AK83" s="15">
        <v>9.0814585738929896</v>
      </c>
      <c r="AL83" s="15">
        <v>4.98561507936508</v>
      </c>
      <c r="AM83" s="15">
        <v>-1.2768527999999999</v>
      </c>
      <c r="AN83" s="15">
        <v>0.222935910696547</v>
      </c>
      <c r="AO83" s="15"/>
      <c r="AP83" s="15"/>
      <c r="AQ83" s="21"/>
      <c r="AR83" s="15"/>
      <c r="AS83" s="15"/>
      <c r="AT83" s="15"/>
      <c r="AU83" s="15"/>
      <c r="AV83" s="15"/>
      <c r="AW83" s="15"/>
      <c r="AX83" s="21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5">
        <f t="shared" si="6"/>
        <v>1.6247165555773402</v>
      </c>
      <c r="BK83" s="2"/>
    </row>
    <row r="84" spans="1:63" ht="14.25">
      <c r="A84">
        <v>55</v>
      </c>
      <c r="B84" s="3">
        <v>-12.98663</v>
      </c>
      <c r="C84" s="3">
        <v>-13.462999999999999</v>
      </c>
      <c r="D84" s="24">
        <v>-7.1795799999999987</v>
      </c>
      <c r="E84" s="3">
        <v>-10.127653</v>
      </c>
      <c r="F84" s="3">
        <v>-8.6339420214866909</v>
      </c>
      <c r="G84" s="3">
        <v>-15.094381035996401</v>
      </c>
      <c r="H84" s="3">
        <v>-3.1242725</v>
      </c>
      <c r="I84" s="3">
        <v>-8.3037714460921901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5">
        <f t="shared" si="5"/>
        <v>-9.8641537504469099</v>
      </c>
      <c r="AF84" s="2"/>
      <c r="AG84" s="15">
        <v>-14.2775001525879</v>
      </c>
      <c r="AH84" s="15">
        <v>0.20569999999999999</v>
      </c>
      <c r="AI84" s="24">
        <v>9.2663750000000018</v>
      </c>
      <c r="AJ84" s="15">
        <v>6.481903</v>
      </c>
      <c r="AK84" s="15">
        <v>9.6239153040039191</v>
      </c>
      <c r="AL84" s="15">
        <v>5.6346883468834701</v>
      </c>
      <c r="AM84" s="15">
        <v>-0.79300984999999602</v>
      </c>
      <c r="AN84" s="15">
        <v>0.62238592600935805</v>
      </c>
      <c r="AO84" s="15"/>
      <c r="AP84" s="15"/>
      <c r="AQ84" s="21"/>
      <c r="AR84" s="15"/>
      <c r="AS84" s="15"/>
      <c r="AT84" s="15"/>
      <c r="AU84" s="15"/>
      <c r="AV84" s="15"/>
      <c r="AW84" s="15"/>
      <c r="AX84" s="21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5">
        <f t="shared" si="6"/>
        <v>2.0955571967886062</v>
      </c>
      <c r="BK84" s="2"/>
    </row>
    <row r="85" spans="1:63" ht="14.25">
      <c r="A85">
        <v>56</v>
      </c>
      <c r="B85" s="3">
        <v>-12.64786</v>
      </c>
      <c r="C85" s="3">
        <v>-13.24</v>
      </c>
      <c r="D85" s="24">
        <v>-6.6842679999999932</v>
      </c>
      <c r="E85" s="3">
        <v>-9.617305</v>
      </c>
      <c r="F85" s="3">
        <v>-8.1803416121178696</v>
      </c>
      <c r="G85" s="3">
        <v>-14.4718498659517</v>
      </c>
      <c r="H85" s="3">
        <v>-2.7244396399999999</v>
      </c>
      <c r="I85" s="3">
        <v>-7.7765788350119003</v>
      </c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5">
        <f t="shared" si="5"/>
        <v>-9.4178303691351832</v>
      </c>
      <c r="AF85" s="2"/>
      <c r="AG85" s="15">
        <v>-13.675985622405999</v>
      </c>
      <c r="AH85" s="15">
        <v>0.4829</v>
      </c>
      <c r="AI85" s="24">
        <v>9.7603840000000019</v>
      </c>
      <c r="AJ85" s="15">
        <v>6.8466849999999999</v>
      </c>
      <c r="AK85" s="15">
        <v>10.1210787931883</v>
      </c>
      <c r="AL85" s="15">
        <v>6.2680937818552396</v>
      </c>
      <c r="AM85" s="15">
        <v>-0.14408347999999299</v>
      </c>
      <c r="AN85" s="15">
        <v>1.4082343997116999</v>
      </c>
      <c r="AO85" s="15"/>
      <c r="AP85" s="15"/>
      <c r="AQ85" s="21"/>
      <c r="AR85" s="15"/>
      <c r="AS85" s="15"/>
      <c r="AT85" s="15"/>
      <c r="AU85" s="15"/>
      <c r="AV85" s="15"/>
      <c r="AW85" s="15"/>
      <c r="AX85" s="21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5">
        <f t="shared" si="6"/>
        <v>2.6334133590436561</v>
      </c>
      <c r="BK85" s="2"/>
    </row>
    <row r="86" spans="1:63" ht="14.25">
      <c r="A86">
        <v>57</v>
      </c>
      <c r="B86" s="3">
        <v>-11.56639</v>
      </c>
      <c r="C86" s="3">
        <v>-12.811500000000001</v>
      </c>
      <c r="D86" s="24">
        <v>-6.1732570000000004</v>
      </c>
      <c r="E86" s="3">
        <v>-9.1649250000000002</v>
      </c>
      <c r="F86" s="3">
        <v>-7.6314827883312404</v>
      </c>
      <c r="G86" s="3">
        <v>-13.8257080610021</v>
      </c>
      <c r="H86" s="3">
        <v>-2.2991906000000002</v>
      </c>
      <c r="I86" s="3">
        <v>-7.2031156392871001</v>
      </c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5">
        <f t="shared" si="5"/>
        <v>-8.8344461360775561</v>
      </c>
      <c r="AF86" s="2"/>
      <c r="AG86" s="15">
        <v>-12.5023332595825</v>
      </c>
      <c r="AH86" s="15">
        <v>0.71679999999999999</v>
      </c>
      <c r="AI86" s="24">
        <v>10.253731999999998</v>
      </c>
      <c r="AJ86" s="15">
        <v>7.3396929999999996</v>
      </c>
      <c r="AK86" s="15">
        <v>10.5357585180182</v>
      </c>
      <c r="AL86" s="15">
        <v>6.8797145769622796</v>
      </c>
      <c r="AM86" s="15">
        <v>0.43921720000001102</v>
      </c>
      <c r="AN86" s="15">
        <v>1.7689350041718599</v>
      </c>
      <c r="AO86" s="15"/>
      <c r="AP86" s="15"/>
      <c r="AQ86" s="21"/>
      <c r="AR86" s="15"/>
      <c r="AS86" s="15"/>
      <c r="AT86" s="15"/>
      <c r="AU86" s="15"/>
      <c r="AV86" s="15"/>
      <c r="AW86" s="15"/>
      <c r="AX86" s="21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5">
        <f t="shared" si="6"/>
        <v>3.1789396299462309</v>
      </c>
      <c r="BK86" s="2"/>
    </row>
    <row r="87" spans="1:63" ht="14.25">
      <c r="A87">
        <v>58</v>
      </c>
      <c r="B87" s="3">
        <v>-11.04815</v>
      </c>
      <c r="C87" s="3">
        <v>-12.5779</v>
      </c>
      <c r="D87" s="24">
        <v>-5.6546280000000033</v>
      </c>
      <c r="E87" s="3">
        <v>-8.6644509999999997</v>
      </c>
      <c r="F87" s="3">
        <v>-7.1597578627324197</v>
      </c>
      <c r="G87" s="3">
        <v>-13.172113289760301</v>
      </c>
      <c r="H87" s="3">
        <v>-1.92508948</v>
      </c>
      <c r="I87" s="3">
        <v>-6.6640235804277701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5">
        <f t="shared" si="5"/>
        <v>-8.3582641516150602</v>
      </c>
      <c r="AF87" s="2"/>
      <c r="AG87" s="15">
        <v>-10.749844551086399</v>
      </c>
      <c r="AH87" s="15">
        <v>1.0114000000000001</v>
      </c>
      <c r="AI87" s="24">
        <v>10.729752</v>
      </c>
      <c r="AJ87" s="15">
        <v>7.7839270000000003</v>
      </c>
      <c r="AK87" s="15">
        <v>10.9114538416912</v>
      </c>
      <c r="AL87" s="15">
        <v>7.4496268656716396</v>
      </c>
      <c r="AM87" s="15">
        <v>0.92719906000000196</v>
      </c>
      <c r="AN87" s="15">
        <v>2.5928482298620099</v>
      </c>
      <c r="AO87" s="15"/>
      <c r="AP87" s="15"/>
      <c r="AQ87" s="21"/>
      <c r="AR87" s="15"/>
      <c r="AS87" s="15"/>
      <c r="AT87" s="15"/>
      <c r="AU87" s="15"/>
      <c r="AV87" s="15"/>
      <c r="AW87" s="15"/>
      <c r="AX87" s="21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5">
        <f t="shared" si="6"/>
        <v>3.8320453057673065</v>
      </c>
      <c r="BK87" s="2"/>
    </row>
    <row r="88" spans="1:63" ht="14.25">
      <c r="A88">
        <v>59</v>
      </c>
      <c r="B88" s="3">
        <v>-10.36694</v>
      </c>
      <c r="C88" s="3">
        <v>-12.0976</v>
      </c>
      <c r="D88" s="24">
        <v>-5.1540340000000002</v>
      </c>
      <c r="E88" s="3">
        <v>-8.2707320000000006</v>
      </c>
      <c r="F88" s="3">
        <v>-6.7113351429062202</v>
      </c>
      <c r="G88" s="3">
        <v>-12.590171534538699</v>
      </c>
      <c r="H88" s="3">
        <v>-1.5250522200000001</v>
      </c>
      <c r="I88" s="3">
        <v>-5.5622234885183603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5">
        <f t="shared" si="5"/>
        <v>-7.7847610482454099</v>
      </c>
      <c r="AF88" s="2"/>
      <c r="AG88" s="15">
        <v>-10.1189430236816</v>
      </c>
      <c r="AH88" s="15">
        <v>1.4058999999999999</v>
      </c>
      <c r="AI88" s="24">
        <v>11.267089</v>
      </c>
      <c r="AJ88" s="15">
        <v>8.2135599999999993</v>
      </c>
      <c r="AK88" s="15">
        <v>11.277200919602601</v>
      </c>
      <c r="AL88" s="15">
        <v>8.0087032201914692</v>
      </c>
      <c r="AM88" s="15">
        <v>1.51850478</v>
      </c>
      <c r="AN88" s="15">
        <v>3.07922115421598</v>
      </c>
      <c r="AO88" s="15"/>
      <c r="AP88" s="15"/>
      <c r="AQ88" s="21"/>
      <c r="AR88" s="15"/>
      <c r="AS88" s="15"/>
      <c r="AT88" s="15"/>
      <c r="AU88" s="15"/>
      <c r="AV88" s="15"/>
      <c r="AW88" s="15"/>
      <c r="AX88" s="21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5">
        <f t="shared" si="6"/>
        <v>4.3314045062910562</v>
      </c>
      <c r="BK88" s="2"/>
    </row>
    <row r="89" spans="1:63" ht="14.25">
      <c r="A89">
        <v>60</v>
      </c>
      <c r="B89" s="3">
        <v>-8.9273849999999992</v>
      </c>
      <c r="C89" s="3">
        <v>-11.7081</v>
      </c>
      <c r="D89" s="24">
        <v>-4.7224800000000027</v>
      </c>
      <c r="E89" s="3">
        <v>-7.8098460000000003</v>
      </c>
      <c r="F89" s="3">
        <v>-6.1956005882345302</v>
      </c>
      <c r="G89" s="3">
        <v>-12.0338433008808</v>
      </c>
      <c r="H89" s="3">
        <v>-1.2088652</v>
      </c>
      <c r="I89" s="3">
        <v>-5.3336167624848496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5">
        <f t="shared" si="5"/>
        <v>-7.2424671064500226</v>
      </c>
      <c r="AF89" s="2"/>
      <c r="AG89" s="15">
        <v>-9.6664061546325701</v>
      </c>
      <c r="AH89" s="15">
        <v>2.1936</v>
      </c>
      <c r="AI89" s="24">
        <v>11.739159999999996</v>
      </c>
      <c r="AJ89" s="15">
        <v>8.6740209999999998</v>
      </c>
      <c r="AK89" s="15">
        <v>11.8606157387556</v>
      </c>
      <c r="AL89" s="15">
        <v>8.5308964316797198</v>
      </c>
      <c r="AM89" s="15">
        <v>2.1337198000000002</v>
      </c>
      <c r="AN89" s="15">
        <v>3.96783607926195</v>
      </c>
      <c r="AO89" s="15"/>
      <c r="AP89" s="15"/>
      <c r="AQ89" s="21"/>
      <c r="AR89" s="15"/>
      <c r="AS89" s="15"/>
      <c r="AT89" s="15"/>
      <c r="AU89" s="15"/>
      <c r="AV89" s="15"/>
      <c r="AW89" s="15"/>
      <c r="AX89" s="21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5">
        <f t="shared" si="6"/>
        <v>4.9291803618830876</v>
      </c>
      <c r="BK89" s="2"/>
    </row>
    <row r="90" spans="1:63" ht="14.25">
      <c r="A90">
        <v>61</v>
      </c>
      <c r="B90" s="3">
        <v>-8.3995149999999992</v>
      </c>
      <c r="C90" s="3">
        <v>-11.2593</v>
      </c>
      <c r="D90" s="24">
        <v>-4.2463540000000011</v>
      </c>
      <c r="E90" s="3">
        <v>-7.4252370000000001</v>
      </c>
      <c r="F90" s="3">
        <v>-5.7176670248550296</v>
      </c>
      <c r="G90" s="3">
        <v>-11.537166324435301</v>
      </c>
      <c r="H90" s="3">
        <v>-0.84291877000000004</v>
      </c>
      <c r="I90" s="3">
        <v>-4.1391549631089601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5">
        <f t="shared" si="5"/>
        <v>-6.695914135299911</v>
      </c>
      <c r="AF90" s="2"/>
      <c r="AG90" s="15">
        <v>-9.3078308105468697</v>
      </c>
      <c r="AH90" s="15">
        <v>2.6272000000000002</v>
      </c>
      <c r="AI90" s="24">
        <v>12.264196999999998</v>
      </c>
      <c r="AJ90" s="15">
        <v>9.1193190000000008</v>
      </c>
      <c r="AK90" s="15">
        <v>12.464855710674</v>
      </c>
      <c r="AL90" s="15">
        <v>9.0627895007720003</v>
      </c>
      <c r="AM90" s="15">
        <v>2.5902445300000001</v>
      </c>
      <c r="AN90" s="15">
        <v>4.7002852280616798</v>
      </c>
      <c r="AO90" s="15"/>
      <c r="AP90" s="15"/>
      <c r="AQ90" s="21"/>
      <c r="AR90" s="15"/>
      <c r="AS90" s="15"/>
      <c r="AT90" s="15"/>
      <c r="AU90" s="15"/>
      <c r="AV90" s="15"/>
      <c r="AW90" s="15"/>
      <c r="AX90" s="21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5">
        <f t="shared" si="6"/>
        <v>5.4401325198701009</v>
      </c>
      <c r="BK90" s="2"/>
    </row>
    <row r="91" spans="1:63" ht="14.25">
      <c r="A91">
        <v>62</v>
      </c>
      <c r="B91" s="3">
        <v>-7.7054330000000002</v>
      </c>
      <c r="C91" s="3">
        <v>-10.9955</v>
      </c>
      <c r="D91" s="24">
        <v>-3.8117859999999997</v>
      </c>
      <c r="E91" s="3">
        <v>-7.056063</v>
      </c>
      <c r="F91" s="3">
        <v>-5.30779431945236</v>
      </c>
      <c r="G91" s="3">
        <v>-11.0443531827515</v>
      </c>
      <c r="H91" s="3">
        <v>-0.59194464000000002</v>
      </c>
      <c r="I91" s="3">
        <v>-3.86513436307319</v>
      </c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5">
        <f t="shared" si="5"/>
        <v>-6.2972510631596315</v>
      </c>
      <c r="AF91" s="2"/>
      <c r="AG91" s="15">
        <v>-8.6668858528137207</v>
      </c>
      <c r="AH91" s="15">
        <v>2.9277000000000002</v>
      </c>
      <c r="AI91" s="24">
        <v>12.75379</v>
      </c>
      <c r="AJ91" s="15">
        <v>9.5247159999999997</v>
      </c>
      <c r="AK91" s="15">
        <v>12.8083940227116</v>
      </c>
      <c r="AL91" s="15">
        <v>9.6803911477097202</v>
      </c>
      <c r="AM91" s="15">
        <v>3.0071065400000001</v>
      </c>
      <c r="AN91" s="15">
        <v>5.9092649684574496</v>
      </c>
      <c r="AO91" s="15"/>
      <c r="AP91" s="15"/>
      <c r="AQ91" s="21"/>
      <c r="AR91" s="15"/>
      <c r="AS91" s="15"/>
      <c r="AT91" s="15"/>
      <c r="AU91" s="15"/>
      <c r="AV91" s="15"/>
      <c r="AW91" s="15"/>
      <c r="AX91" s="21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5">
        <f t="shared" si="6"/>
        <v>5.9930596032581311</v>
      </c>
      <c r="BK91" s="2"/>
    </row>
    <row r="92" spans="1:63" ht="14.25">
      <c r="A92">
        <v>63</v>
      </c>
      <c r="B92" s="3">
        <v>-6.9298679999999999</v>
      </c>
      <c r="C92" s="3">
        <v>-10.6464</v>
      </c>
      <c r="D92" s="24">
        <v>-3.3642450000000013</v>
      </c>
      <c r="E92" s="3">
        <v>-6.6637969999999997</v>
      </c>
      <c r="F92" s="3">
        <v>-4.73399257922991</v>
      </c>
      <c r="G92" s="3">
        <v>-10.5355168013611</v>
      </c>
      <c r="H92" s="3">
        <v>-0.24332569000000001</v>
      </c>
      <c r="I92" s="3">
        <v>-2.9367870588542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5">
        <f t="shared" si="5"/>
        <v>-5.756741516180651</v>
      </c>
      <c r="AF92" s="2"/>
      <c r="AG92" s="15">
        <v>-8.4430231094360408</v>
      </c>
      <c r="AH92" s="15">
        <v>3.7675000000000001</v>
      </c>
      <c r="AI92" s="24">
        <v>13.239109999999997</v>
      </c>
      <c r="AJ92" s="15">
        <v>9.9124130000000008</v>
      </c>
      <c r="AK92" s="15">
        <v>13.3229352168759</v>
      </c>
      <c r="AL92" s="15">
        <v>10.329538986909499</v>
      </c>
      <c r="AM92" s="15">
        <v>3.6230146400000001</v>
      </c>
      <c r="AN92" s="15">
        <v>6.4050110095922399</v>
      </c>
      <c r="AO92" s="15"/>
      <c r="AP92" s="15"/>
      <c r="AQ92" s="21"/>
      <c r="AR92" s="15"/>
      <c r="AS92" s="15"/>
      <c r="AT92" s="15"/>
      <c r="AU92" s="15"/>
      <c r="AV92" s="15"/>
      <c r="AW92" s="15"/>
      <c r="AX92" s="21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5">
        <f t="shared" si="6"/>
        <v>6.5195624679926993</v>
      </c>
      <c r="BK92" s="2"/>
    </row>
    <row r="93" spans="1:63" ht="14.25">
      <c r="A93">
        <v>64</v>
      </c>
      <c r="B93" s="3">
        <v>-6.5599429999999996</v>
      </c>
      <c r="C93" s="3">
        <v>-10.1524</v>
      </c>
      <c r="D93" s="24">
        <v>-2.9467359999999987</v>
      </c>
      <c r="E93" s="3">
        <v>-6.2454320000000001</v>
      </c>
      <c r="F93" s="3">
        <v>-4.3498029134916401</v>
      </c>
      <c r="G93" s="3">
        <v>-10.025095703955699</v>
      </c>
      <c r="H93" s="3">
        <v>0.11142708</v>
      </c>
      <c r="I93" s="3">
        <v>-2.4646827578998298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5">
        <f t="shared" si="5"/>
        <v>-5.3290831619183967</v>
      </c>
      <c r="AF93" s="2"/>
      <c r="AG93" s="15">
        <v>-7.8829611778259299</v>
      </c>
      <c r="AH93" s="15">
        <v>4.2961</v>
      </c>
      <c r="AI93" s="24">
        <v>13.704564000000001</v>
      </c>
      <c r="AJ93" s="15">
        <v>10.300712000000001</v>
      </c>
      <c r="AK93" s="15">
        <v>13.7357955101144</v>
      </c>
      <c r="AL93" s="15">
        <v>11.013472137170799</v>
      </c>
      <c r="AM93" s="15">
        <v>4.1322196800000004</v>
      </c>
      <c r="AN93" s="15">
        <v>6.7681513788188097</v>
      </c>
      <c r="AO93" s="15"/>
      <c r="AP93" s="15"/>
      <c r="AQ93" s="21"/>
      <c r="AR93" s="15"/>
      <c r="AS93" s="15"/>
      <c r="AT93" s="15"/>
      <c r="AU93" s="15"/>
      <c r="AV93" s="15"/>
      <c r="AW93" s="15"/>
      <c r="AX93" s="21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5">
        <f t="shared" si="6"/>
        <v>7.0085066910347598</v>
      </c>
      <c r="BK93" s="2"/>
    </row>
    <row r="94" spans="1:63" ht="14.25">
      <c r="A94">
        <v>65</v>
      </c>
      <c r="B94" s="3">
        <v>-5.9839289999999998</v>
      </c>
      <c r="C94" s="3">
        <v>-9.7438000000000002</v>
      </c>
      <c r="D94" s="24">
        <v>-2.534559999999999</v>
      </c>
      <c r="E94" s="3">
        <v>-5.734038</v>
      </c>
      <c r="F94" s="3">
        <v>-3.8950754485954802</v>
      </c>
      <c r="G94" s="3">
        <v>-9.4995614035087694</v>
      </c>
      <c r="H94" s="3">
        <v>0.37718464999999801</v>
      </c>
      <c r="I94" s="3">
        <v>-2.3136221926026201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5">
        <f t="shared" ref="AE94:AE128" si="7">AVERAGE(B94:AD94)</f>
        <v>-4.9159251743383594</v>
      </c>
      <c r="AF94" s="2"/>
      <c r="AG94" s="15">
        <v>-6.7103757858276403</v>
      </c>
      <c r="AH94" s="15">
        <v>4.6489000000000003</v>
      </c>
      <c r="AI94" s="24">
        <v>14.178950000000002</v>
      </c>
      <c r="AJ94" s="15">
        <v>10.746302</v>
      </c>
      <c r="AK94" s="15">
        <v>14.122936674611701</v>
      </c>
      <c r="AL94" s="15">
        <v>11.748315982853599</v>
      </c>
      <c r="AM94" s="15">
        <v>4.6835912999999803</v>
      </c>
      <c r="AN94" s="15">
        <v>8.0378334509700107</v>
      </c>
      <c r="AO94" s="15"/>
      <c r="AP94" s="15"/>
      <c r="AQ94" s="21"/>
      <c r="AR94" s="15"/>
      <c r="AS94" s="15"/>
      <c r="AT94" s="15"/>
      <c r="AU94" s="15"/>
      <c r="AV94" s="15"/>
      <c r="AW94" s="15"/>
      <c r="AX94" s="21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5">
        <f t="shared" ref="BJ94:BJ128" si="8">AVERAGE(AG94:BI94)</f>
        <v>7.6820567028259568</v>
      </c>
      <c r="BK94" s="2"/>
    </row>
    <row r="95" spans="1:63" ht="14.25">
      <c r="A95">
        <v>66</v>
      </c>
      <c r="B95" s="3">
        <v>-5.7801150000000003</v>
      </c>
      <c r="C95" s="3">
        <v>-9.2167999999999992</v>
      </c>
      <c r="D95" s="24">
        <v>-2.1333259999999998</v>
      </c>
      <c r="E95" s="3">
        <v>-5.3153499999999996</v>
      </c>
      <c r="F95" s="3">
        <v>-3.4833362969516299</v>
      </c>
      <c r="G95" s="3">
        <v>-8.9643483343074202</v>
      </c>
      <c r="H95" s="3">
        <v>0.69907371999999601</v>
      </c>
      <c r="I95" s="3">
        <v>-1.9417484205909299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5">
        <f t="shared" si="7"/>
        <v>-4.5169937914812479</v>
      </c>
      <c r="AF95" s="2"/>
      <c r="AG95" s="15">
        <v>-6.10242805480957</v>
      </c>
      <c r="AH95" s="15">
        <v>5.8006000000000002</v>
      </c>
      <c r="AI95" s="24">
        <v>14.649647999999999</v>
      </c>
      <c r="AJ95" s="15">
        <v>11.149642999999999</v>
      </c>
      <c r="AK95" s="15">
        <v>14.684299067128</v>
      </c>
      <c r="AL95" s="15">
        <v>12.499367088607601</v>
      </c>
      <c r="AM95" s="15">
        <v>5.1384445999999997</v>
      </c>
      <c r="AN95" s="15">
        <v>8.5855587053518896</v>
      </c>
      <c r="AO95" s="15"/>
      <c r="AP95" s="15"/>
      <c r="AQ95" s="21"/>
      <c r="AR95" s="15"/>
      <c r="AS95" s="15"/>
      <c r="AT95" s="15"/>
      <c r="AU95" s="15"/>
      <c r="AV95" s="15"/>
      <c r="AW95" s="15"/>
      <c r="AX95" s="21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5">
        <f t="shared" si="8"/>
        <v>8.3006415507847393</v>
      </c>
      <c r="BK95" s="2"/>
    </row>
    <row r="96" spans="1:63" ht="14.25">
      <c r="A96">
        <v>67</v>
      </c>
      <c r="B96" s="3">
        <v>-5.4043330000000003</v>
      </c>
      <c r="C96" s="3">
        <v>-8.9267000000000003</v>
      </c>
      <c r="D96" s="24">
        <v>-1.7625689999999987</v>
      </c>
      <c r="E96" s="3">
        <v>-4.9331180000000003</v>
      </c>
      <c r="F96" s="3">
        <v>-3.0749191025082001</v>
      </c>
      <c r="G96" s="3">
        <v>-8.26300409117475</v>
      </c>
      <c r="H96" s="3">
        <v>1.05573166</v>
      </c>
      <c r="I96" s="3">
        <v>-1.35292671317719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5">
        <f t="shared" si="7"/>
        <v>-4.0827297808575178</v>
      </c>
      <c r="AF96" s="2"/>
      <c r="AG96" s="15">
        <v>-5.77799673080444</v>
      </c>
      <c r="AH96" s="15">
        <v>6.2473000000000001</v>
      </c>
      <c r="AI96" s="24">
        <v>15.053900000000001</v>
      </c>
      <c r="AJ96" s="15">
        <v>11.582858999999999</v>
      </c>
      <c r="AK96" s="15">
        <v>15.075309958538201</v>
      </c>
      <c r="AL96" s="15">
        <v>13.3020679468242</v>
      </c>
      <c r="AM96" s="15">
        <v>5.6657917599999896</v>
      </c>
      <c r="AN96" s="15">
        <v>9.1980036585883695</v>
      </c>
      <c r="AO96" s="15"/>
      <c r="AP96" s="15"/>
      <c r="AQ96" s="21"/>
      <c r="AR96" s="15"/>
      <c r="AS96" s="15"/>
      <c r="AT96" s="15"/>
      <c r="AU96" s="15"/>
      <c r="AV96" s="15"/>
      <c r="AW96" s="15"/>
      <c r="AX96" s="21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5">
        <f t="shared" si="8"/>
        <v>8.7934044491432903</v>
      </c>
      <c r="BK96" s="2"/>
    </row>
    <row r="97" spans="1:63" ht="14.25">
      <c r="A97">
        <v>68</v>
      </c>
      <c r="B97" s="3">
        <v>-5.0887019999999996</v>
      </c>
      <c r="C97" s="3">
        <v>-8.3928999999999991</v>
      </c>
      <c r="D97" s="24">
        <v>-1.3655520000000012</v>
      </c>
      <c r="E97" s="3">
        <v>-4.5113430000000001</v>
      </c>
      <c r="F97" s="3">
        <v>-2.74339457186622</v>
      </c>
      <c r="G97" s="3">
        <v>-7.5274102079395098</v>
      </c>
      <c r="H97" s="3">
        <v>1.3781637200000001</v>
      </c>
      <c r="I97" s="3">
        <v>-0.50183881921850504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5">
        <f t="shared" si="7"/>
        <v>-3.5941221098780294</v>
      </c>
      <c r="AF97" s="2"/>
      <c r="AG97" s="15">
        <v>-4.96044836044313</v>
      </c>
      <c r="AH97" s="15">
        <v>6.5726000000000004</v>
      </c>
      <c r="AI97" s="24">
        <v>15.50596</v>
      </c>
      <c r="AJ97" s="15">
        <v>11.959842</v>
      </c>
      <c r="AK97" s="15">
        <v>15.586562273357799</v>
      </c>
      <c r="AL97" s="15">
        <v>14.1883308714918</v>
      </c>
      <c r="AM97" s="15">
        <v>6.13098148</v>
      </c>
      <c r="AN97" s="15">
        <v>9.6570408446517799</v>
      </c>
      <c r="AO97" s="15"/>
      <c r="AP97" s="15"/>
      <c r="AQ97" s="21"/>
      <c r="AR97" s="15"/>
      <c r="AS97" s="15"/>
      <c r="AT97" s="15"/>
      <c r="AU97" s="15"/>
      <c r="AV97" s="15"/>
      <c r="AW97" s="15"/>
      <c r="AX97" s="21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5">
        <f t="shared" si="8"/>
        <v>9.3301086386322805</v>
      </c>
      <c r="BK97" s="2"/>
    </row>
    <row r="98" spans="1:63" ht="14.25">
      <c r="A98">
        <v>69</v>
      </c>
      <c r="B98" s="3">
        <v>-4.9542890000000002</v>
      </c>
      <c r="C98" s="3">
        <v>-7.9187000000000003</v>
      </c>
      <c r="D98" s="24">
        <v>-0.974194000000006</v>
      </c>
      <c r="E98" s="3">
        <v>-4.0411049999999999</v>
      </c>
      <c r="F98" s="3">
        <v>-2.2977035902320502</v>
      </c>
      <c r="G98" s="3">
        <v>-6.7407142857142901</v>
      </c>
      <c r="H98" s="3">
        <v>1.7159879300000001</v>
      </c>
      <c r="I98" s="3">
        <v>-5.5357037848723999E-2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5">
        <f t="shared" si="7"/>
        <v>-3.1582593729743835</v>
      </c>
      <c r="AF98" s="2"/>
      <c r="AG98" s="15">
        <v>-3.96325368881226</v>
      </c>
      <c r="AH98" s="15">
        <v>7.0263999999999998</v>
      </c>
      <c r="AI98" s="24">
        <v>15.952082999999979</v>
      </c>
      <c r="AJ98" s="15">
        <v>12.35834</v>
      </c>
      <c r="AK98" s="15">
        <v>16.126153492487099</v>
      </c>
      <c r="AL98" s="15">
        <v>15.078477078477</v>
      </c>
      <c r="AM98" s="15">
        <v>6.6868493999999998</v>
      </c>
      <c r="AN98" s="15">
        <v>10.138400406425101</v>
      </c>
      <c r="AO98" s="15"/>
      <c r="AP98" s="15"/>
      <c r="AQ98" s="21"/>
      <c r="AR98" s="15"/>
      <c r="AS98" s="15"/>
      <c r="AT98" s="15"/>
      <c r="AU98" s="15"/>
      <c r="AV98" s="15"/>
      <c r="AW98" s="15"/>
      <c r="AX98" s="21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5">
        <f t="shared" si="8"/>
        <v>9.9254312110721141</v>
      </c>
      <c r="BK98" s="2"/>
    </row>
    <row r="99" spans="1:63" ht="14.25">
      <c r="A99">
        <v>70</v>
      </c>
      <c r="B99" s="3">
        <v>-4.5184249999999997</v>
      </c>
      <c r="C99" s="3">
        <v>-7.6143999999999998</v>
      </c>
      <c r="D99" s="24">
        <v>-0.5767200000000019</v>
      </c>
      <c r="E99" s="3">
        <v>-3.587304</v>
      </c>
      <c r="F99" s="3">
        <v>-2.04014363932176</v>
      </c>
      <c r="G99" s="3">
        <v>-5.8922670191672202</v>
      </c>
      <c r="H99" s="3">
        <v>2.1786762999999998</v>
      </c>
      <c r="I99" s="3">
        <v>0.50895838658342896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5">
        <f t="shared" si="7"/>
        <v>-2.692703121488194</v>
      </c>
      <c r="AF99" s="2"/>
      <c r="AG99" s="15">
        <v>-3.0243564844131501</v>
      </c>
      <c r="AH99" s="15">
        <v>7.3018000000000001</v>
      </c>
      <c r="AI99" s="24">
        <v>16.369219999999999</v>
      </c>
      <c r="AJ99" s="15">
        <v>12.722299</v>
      </c>
      <c r="AK99" s="15">
        <v>16.492172192798002</v>
      </c>
      <c r="AL99" s="15">
        <v>16.011409942950198</v>
      </c>
      <c r="AM99" s="15">
        <v>7.2836014000000002</v>
      </c>
      <c r="AN99" s="15">
        <v>10.2646279754692</v>
      </c>
      <c r="AO99" s="15"/>
      <c r="AP99" s="15"/>
      <c r="AQ99" s="21"/>
      <c r="AR99" s="15"/>
      <c r="AS99" s="15"/>
      <c r="AT99" s="15"/>
      <c r="AU99" s="15"/>
      <c r="AV99" s="15"/>
      <c r="AW99" s="15"/>
      <c r="AX99" s="21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5">
        <f t="shared" si="8"/>
        <v>10.42759675335053</v>
      </c>
      <c r="BK99" s="2"/>
    </row>
    <row r="100" spans="1:63" ht="14.25">
      <c r="A100">
        <v>71</v>
      </c>
      <c r="B100" s="3">
        <v>-3.9484840000000001</v>
      </c>
      <c r="C100" s="3">
        <v>-6.9657</v>
      </c>
      <c r="D100" s="24">
        <v>-0.19861000000000276</v>
      </c>
      <c r="E100" s="3">
        <v>-3.0612740000000001</v>
      </c>
      <c r="F100" s="3">
        <v>-1.4972593905840501</v>
      </c>
      <c r="G100" s="3">
        <v>-5.0991407799074704</v>
      </c>
      <c r="H100" s="3">
        <v>2.54392716</v>
      </c>
      <c r="I100" s="3">
        <v>0.894737924481115</v>
      </c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5">
        <f t="shared" si="7"/>
        <v>-2.1664753857513008</v>
      </c>
      <c r="AF100" s="2"/>
      <c r="AG100" s="15">
        <v>-2.2106551647186299</v>
      </c>
      <c r="AH100" s="15">
        <v>8.266</v>
      </c>
      <c r="AI100" s="24">
        <v>16.839461999999976</v>
      </c>
      <c r="AJ100" s="15">
        <v>13.179214</v>
      </c>
      <c r="AK100" s="15">
        <v>16.9707708966117</v>
      </c>
      <c r="AL100" s="15">
        <v>16.9894050529747</v>
      </c>
      <c r="AM100" s="15">
        <v>7.8597952700000002</v>
      </c>
      <c r="AN100" s="15">
        <v>10.507030980055299</v>
      </c>
      <c r="AO100" s="15"/>
      <c r="AP100" s="15"/>
      <c r="AQ100" s="21"/>
      <c r="AR100" s="15"/>
      <c r="AS100" s="15"/>
      <c r="AT100" s="15"/>
      <c r="AU100" s="15"/>
      <c r="AV100" s="15"/>
      <c r="AW100" s="15"/>
      <c r="AX100" s="21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5">
        <f t="shared" si="8"/>
        <v>11.050127879365382</v>
      </c>
      <c r="BK100" s="2"/>
    </row>
    <row r="101" spans="1:63" ht="14.25">
      <c r="A101">
        <v>72</v>
      </c>
      <c r="B101" s="3">
        <v>-3.7351169999999998</v>
      </c>
      <c r="C101" s="3">
        <v>-6.6959</v>
      </c>
      <c r="D101" s="24">
        <v>0.15695599999999976</v>
      </c>
      <c r="E101" s="3">
        <v>-2.630744</v>
      </c>
      <c r="F101" s="3">
        <v>-1.1454549234067299</v>
      </c>
      <c r="G101" s="3">
        <v>-4.2827868852459003</v>
      </c>
      <c r="H101" s="3">
        <v>3.00894276</v>
      </c>
      <c r="I101" s="3">
        <v>1.3554839004518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5">
        <f t="shared" si="7"/>
        <v>-1.7460775185251041</v>
      </c>
      <c r="AF101" s="2"/>
      <c r="AG101" s="15">
        <v>-1.80993747711182</v>
      </c>
      <c r="AH101" s="15">
        <v>9.1341000000000001</v>
      </c>
      <c r="AI101" s="24">
        <v>17.315695999999999</v>
      </c>
      <c r="AJ101" s="15">
        <v>13.652634000000001</v>
      </c>
      <c r="AK101" s="15">
        <v>17.396005482650001</v>
      </c>
      <c r="AL101" s="15">
        <v>18.0041118421052</v>
      </c>
      <c r="AM101" s="15">
        <v>8.4838055200000007</v>
      </c>
      <c r="AN101" s="15">
        <v>10.726428679727601</v>
      </c>
      <c r="AO101" s="15"/>
      <c r="AP101" s="15"/>
      <c r="AQ101" s="21"/>
      <c r="AR101" s="15"/>
      <c r="AS101" s="15"/>
      <c r="AT101" s="15"/>
      <c r="AU101" s="15"/>
      <c r="AV101" s="15"/>
      <c r="AW101" s="15"/>
      <c r="AX101" s="21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5">
        <f t="shared" si="8"/>
        <v>11.612855505921374</v>
      </c>
      <c r="BK101" s="2"/>
    </row>
    <row r="102" spans="1:63" ht="14.25">
      <c r="A102">
        <v>73</v>
      </c>
      <c r="B102" s="3">
        <v>-3.369532</v>
      </c>
      <c r="C102" s="3">
        <v>-6.4154</v>
      </c>
      <c r="D102" s="24">
        <v>0.52936200000000033</v>
      </c>
      <c r="E102" s="3">
        <v>-2.0619800000000001</v>
      </c>
      <c r="F102" s="3">
        <v>-0.828937935100583</v>
      </c>
      <c r="G102" s="3">
        <v>-3.4381701215153702</v>
      </c>
      <c r="H102" s="3">
        <v>3.38269383</v>
      </c>
      <c r="I102" s="3">
        <v>1.6762216438973601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5">
        <f t="shared" si="7"/>
        <v>-1.3157178228398241</v>
      </c>
      <c r="AF102" s="2"/>
      <c r="AG102" s="15">
        <v>-1.3049288749694801</v>
      </c>
      <c r="AH102" s="15">
        <v>9.6607000000000003</v>
      </c>
      <c r="AI102" s="24">
        <v>17.801727</v>
      </c>
      <c r="AJ102" s="15">
        <v>14.163425</v>
      </c>
      <c r="AK102" s="15">
        <v>17.6733970544967</v>
      </c>
      <c r="AL102" s="15">
        <v>18.9909539473684</v>
      </c>
      <c r="AM102" s="15">
        <v>8.9819403100000006</v>
      </c>
      <c r="AN102" s="15">
        <v>11.2460220309585</v>
      </c>
      <c r="AO102" s="15"/>
      <c r="AP102" s="15"/>
      <c r="AQ102" s="21"/>
      <c r="AR102" s="15"/>
      <c r="AS102" s="15"/>
      <c r="AT102" s="15"/>
      <c r="AU102" s="15"/>
      <c r="AV102" s="15"/>
      <c r="AW102" s="15"/>
      <c r="AX102" s="21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5">
        <f t="shared" si="8"/>
        <v>12.151654558481765</v>
      </c>
      <c r="BK102" s="2"/>
    </row>
    <row r="103" spans="1:63" ht="14.25">
      <c r="A103">
        <v>74</v>
      </c>
      <c r="B103" s="3">
        <v>-2.3422170000000002</v>
      </c>
      <c r="C103" s="3">
        <v>-6.0749000000000004</v>
      </c>
      <c r="D103" s="24">
        <v>0.87942599999999982</v>
      </c>
      <c r="E103" s="3">
        <v>-1.5633170000000001</v>
      </c>
      <c r="F103" s="3">
        <v>-0.58650371726190498</v>
      </c>
      <c r="G103" s="3">
        <v>-2.65327820437094</v>
      </c>
      <c r="H103" s="3">
        <v>3.8154573799999998</v>
      </c>
      <c r="I103" s="3">
        <v>2.5657991481306599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5">
        <f t="shared" si="7"/>
        <v>-0.74494167418777346</v>
      </c>
      <c r="AF103" s="2"/>
      <c r="AG103" s="15">
        <v>-0.94921175241470401</v>
      </c>
      <c r="AH103" s="15">
        <v>9.9923999999999999</v>
      </c>
      <c r="AI103" s="24">
        <v>18.274311999999998</v>
      </c>
      <c r="AJ103" s="15">
        <v>14.691829</v>
      </c>
      <c r="AK103" s="15">
        <v>18.1813949345079</v>
      </c>
      <c r="AL103" s="15">
        <v>19.933281004709499</v>
      </c>
      <c r="AM103" s="15">
        <v>9.5134194799999996</v>
      </c>
      <c r="AN103" s="15">
        <v>11.561008825374699</v>
      </c>
      <c r="AO103" s="15"/>
      <c r="AP103" s="15"/>
      <c r="AQ103" s="21"/>
      <c r="AR103" s="15"/>
      <c r="AS103" s="15"/>
      <c r="AT103" s="15"/>
      <c r="AU103" s="15"/>
      <c r="AV103" s="15"/>
      <c r="AW103" s="15"/>
      <c r="AX103" s="21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5">
        <f t="shared" si="8"/>
        <v>12.649804186522173</v>
      </c>
      <c r="BK103" s="2"/>
    </row>
    <row r="104" spans="1:63" ht="14.25">
      <c r="A104">
        <v>75</v>
      </c>
      <c r="B104" s="3">
        <v>-1.8134669999999999</v>
      </c>
      <c r="C104" s="3">
        <v>-5.6106999999999996</v>
      </c>
      <c r="D104" s="24">
        <v>1.231425</v>
      </c>
      <c r="E104" s="3">
        <v>-1.163637</v>
      </c>
      <c r="F104" s="3">
        <v>-0.21051460340245901</v>
      </c>
      <c r="G104" s="3">
        <v>-1.95221148957803</v>
      </c>
      <c r="H104" s="3">
        <v>4.2868147499999996</v>
      </c>
      <c r="I104" s="3">
        <v>2.9686232440187301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5">
        <f t="shared" si="7"/>
        <v>-0.28295838737022011</v>
      </c>
      <c r="AF104" s="2"/>
      <c r="AG104" s="15">
        <v>-0.59943664073944103</v>
      </c>
      <c r="AH104" s="15">
        <v>10.4681</v>
      </c>
      <c r="AI104" s="24">
        <v>18.800674999999998</v>
      </c>
      <c r="AJ104" s="15">
        <v>15.167183</v>
      </c>
      <c r="AK104" s="15">
        <v>18.635670095175001</v>
      </c>
      <c r="AL104" s="15">
        <v>20.952991452991402</v>
      </c>
      <c r="AM104" s="15">
        <v>10.135498</v>
      </c>
      <c r="AN104" s="15">
        <v>12.3408324622909</v>
      </c>
      <c r="AO104" s="15"/>
      <c r="AP104" s="15"/>
      <c r="AQ104" s="21"/>
      <c r="AR104" s="15"/>
      <c r="AS104" s="15"/>
      <c r="AT104" s="15"/>
      <c r="AU104" s="15"/>
      <c r="AV104" s="15"/>
      <c r="AW104" s="15"/>
      <c r="AX104" s="21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5">
        <f t="shared" si="8"/>
        <v>13.237689171214733</v>
      </c>
      <c r="BK104" s="2"/>
    </row>
    <row r="105" spans="1:63" ht="14.25">
      <c r="A105">
        <v>76</v>
      </c>
      <c r="B105" s="3">
        <v>-1.2788440000000001</v>
      </c>
      <c r="C105" s="3">
        <v>-5.2809999999999997</v>
      </c>
      <c r="D105" s="24">
        <v>1.6483440000000011</v>
      </c>
      <c r="E105" s="3">
        <v>-0.73409500000000005</v>
      </c>
      <c r="F105" s="3">
        <v>0.16700563927112499</v>
      </c>
      <c r="G105" s="3">
        <v>-1.3421453990848999</v>
      </c>
      <c r="H105" s="3">
        <v>4.6453748800000003</v>
      </c>
      <c r="I105" s="3">
        <v>3.4157732595380601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5">
        <f t="shared" si="7"/>
        <v>0.15505167246553586</v>
      </c>
      <c r="AF105" s="2"/>
      <c r="AG105" s="15">
        <v>0.13488784804940299</v>
      </c>
      <c r="AH105" s="15">
        <v>11.073600000000001</v>
      </c>
      <c r="AI105" s="24">
        <v>19.317852000000002</v>
      </c>
      <c r="AJ105" s="15">
        <v>15.678754</v>
      </c>
      <c r="AK105" s="15">
        <v>19.205462724630198</v>
      </c>
      <c r="AL105" s="15">
        <v>22.030815109343902</v>
      </c>
      <c r="AM105" s="15">
        <v>10.6777882</v>
      </c>
      <c r="AN105" s="15">
        <v>13.0132952966463</v>
      </c>
      <c r="AO105" s="15"/>
      <c r="AP105" s="15"/>
      <c r="AQ105" s="21"/>
      <c r="AR105" s="15"/>
      <c r="AS105" s="15"/>
      <c r="AT105" s="15"/>
      <c r="AU105" s="15"/>
      <c r="AV105" s="15"/>
      <c r="AW105" s="15"/>
      <c r="AX105" s="21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5">
        <f t="shared" si="8"/>
        <v>13.891556897333725</v>
      </c>
      <c r="BK105" s="2"/>
    </row>
    <row r="106" spans="1:63" ht="14.25">
      <c r="A106">
        <v>77</v>
      </c>
      <c r="B106" s="3">
        <v>-0.89235339999999996</v>
      </c>
      <c r="C106" s="3">
        <v>-4.8719999999999999</v>
      </c>
      <c r="D106" s="24">
        <v>2.049043999999999</v>
      </c>
      <c r="E106" s="3">
        <v>-0.18160499999999999</v>
      </c>
      <c r="F106" s="3">
        <v>0.532111471164185</v>
      </c>
      <c r="G106" s="3">
        <v>-0.714981070849109</v>
      </c>
      <c r="H106" s="3">
        <v>5.0487099600000001</v>
      </c>
      <c r="I106" s="3">
        <v>3.7606988888585899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5">
        <f t="shared" si="7"/>
        <v>0.59120310614670812</v>
      </c>
      <c r="AF106" s="2"/>
      <c r="AG106" s="15">
        <v>0.31379600763320897</v>
      </c>
      <c r="AH106" s="15">
        <v>11.872199999999999</v>
      </c>
      <c r="AI106" s="24">
        <v>19.890537999999999</v>
      </c>
      <c r="AJ106" s="15">
        <v>16.165655000000001</v>
      </c>
      <c r="AK106" s="15">
        <v>19.7942585265852</v>
      </c>
      <c r="AL106" s="15">
        <v>23.2247752247752</v>
      </c>
      <c r="AM106" s="15">
        <v>11.27175444</v>
      </c>
      <c r="AN106" s="15">
        <v>13.508140043888099</v>
      </c>
      <c r="AO106" s="15"/>
      <c r="AP106" s="15"/>
      <c r="AQ106" s="21"/>
      <c r="AR106" s="15"/>
      <c r="AS106" s="15"/>
      <c r="AT106" s="15"/>
      <c r="AU106" s="15"/>
      <c r="AV106" s="15"/>
      <c r="AW106" s="15"/>
      <c r="AX106" s="21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5">
        <f t="shared" si="8"/>
        <v>14.505139655360214</v>
      </c>
      <c r="BK106" s="2"/>
    </row>
    <row r="107" spans="1:63" ht="14.25">
      <c r="A107">
        <v>78</v>
      </c>
      <c r="B107" s="3">
        <v>-0.58778739999999996</v>
      </c>
      <c r="C107" s="3">
        <v>-4.5766</v>
      </c>
      <c r="D107" s="24">
        <v>2.435890000000005</v>
      </c>
      <c r="E107" s="3">
        <v>0.34247699999999998</v>
      </c>
      <c r="F107" s="3">
        <v>0.85117440061475202</v>
      </c>
      <c r="G107" s="3">
        <v>-6.5981611681994401E-2</v>
      </c>
      <c r="H107" s="3">
        <v>5.4016313</v>
      </c>
      <c r="I107" s="3">
        <v>4.4805313321823901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5">
        <f t="shared" si="7"/>
        <v>1.0351668776393941</v>
      </c>
      <c r="AF107" s="2"/>
      <c r="AG107" s="15">
        <v>0.521794605255128</v>
      </c>
      <c r="AH107" s="15">
        <v>12.2073</v>
      </c>
      <c r="AI107" s="24">
        <v>20.412552000000009</v>
      </c>
      <c r="AJ107" s="15">
        <v>16.656390999999999</v>
      </c>
      <c r="AK107" s="15">
        <v>20.295714561115201</v>
      </c>
      <c r="AL107" s="15">
        <v>24.411251212415099</v>
      </c>
      <c r="AM107" s="15">
        <v>11.893186180000001</v>
      </c>
      <c r="AN107" s="15">
        <v>14.851538917835599</v>
      </c>
      <c r="AO107" s="15"/>
      <c r="AP107" s="15"/>
      <c r="AQ107" s="21"/>
      <c r="AR107" s="15"/>
      <c r="AS107" s="15"/>
      <c r="AT107" s="15"/>
      <c r="AU107" s="15"/>
      <c r="AV107" s="15"/>
      <c r="AW107" s="15"/>
      <c r="AX107" s="21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5">
        <f t="shared" si="8"/>
        <v>15.156216059577629</v>
      </c>
      <c r="BK107" s="2"/>
    </row>
    <row r="108" spans="1:63" ht="14.25">
      <c r="A108">
        <v>79</v>
      </c>
      <c r="B108" s="3">
        <v>-0.4521384</v>
      </c>
      <c r="C108" s="3">
        <v>-3.8933</v>
      </c>
      <c r="D108" s="24">
        <v>2.8597000000000001</v>
      </c>
      <c r="E108" s="3">
        <v>0.730406</v>
      </c>
      <c r="F108" s="3">
        <v>1.1365611417580199</v>
      </c>
      <c r="G108" s="3">
        <v>0.654921020656136</v>
      </c>
      <c r="H108" s="3">
        <v>5.8952991700000004</v>
      </c>
      <c r="I108" s="3">
        <v>4.98224076904211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5">
        <f t="shared" si="7"/>
        <v>1.4892112126820334</v>
      </c>
      <c r="AF108" s="2"/>
      <c r="AG108" s="15">
        <v>0.95676517486572299</v>
      </c>
      <c r="AH108" s="15">
        <v>12.587899999999999</v>
      </c>
      <c r="AI108" s="24">
        <v>21.02433000000001</v>
      </c>
      <c r="AJ108" s="15">
        <v>17.242733999999999</v>
      </c>
      <c r="AK108" s="15">
        <v>20.895133456122799</v>
      </c>
      <c r="AL108" s="15">
        <v>25.513419913419899</v>
      </c>
      <c r="AM108" s="15">
        <v>12.42264561</v>
      </c>
      <c r="AN108" s="15">
        <v>15.8664843759893</v>
      </c>
      <c r="AO108" s="15"/>
      <c r="AP108" s="15"/>
      <c r="AQ108" s="21"/>
      <c r="AR108" s="15"/>
      <c r="AS108" s="15"/>
      <c r="AT108" s="15"/>
      <c r="AU108" s="15"/>
      <c r="AV108" s="15"/>
      <c r="AW108" s="15"/>
      <c r="AX108" s="21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5">
        <f t="shared" si="8"/>
        <v>15.813676566299716</v>
      </c>
      <c r="BK108" s="2"/>
    </row>
    <row r="109" spans="1:63" ht="14.25">
      <c r="A109">
        <v>80</v>
      </c>
      <c r="B109" s="3">
        <v>0.19701850000000001</v>
      </c>
      <c r="C109" s="3">
        <v>-3.3961000000000001</v>
      </c>
      <c r="D109" s="24">
        <v>3.2752000000000021</v>
      </c>
      <c r="E109" s="3">
        <v>1.328973</v>
      </c>
      <c r="F109" s="3">
        <v>1.4921387484511699</v>
      </c>
      <c r="G109" s="3">
        <v>1.4308111792774301</v>
      </c>
      <c r="H109" s="3">
        <v>6.2770771999999999</v>
      </c>
      <c r="I109" s="3">
        <v>5.5253592788304697</v>
      </c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5">
        <f t="shared" si="7"/>
        <v>2.016309738319884</v>
      </c>
      <c r="AF109" s="2"/>
      <c r="AG109" s="15">
        <v>1.46058320999145</v>
      </c>
      <c r="AH109" s="15">
        <v>13.005699999999999</v>
      </c>
      <c r="AI109" s="24">
        <v>21.599020000000003</v>
      </c>
      <c r="AJ109" s="15">
        <v>17.779567</v>
      </c>
      <c r="AK109" s="15">
        <v>21.607681026806901</v>
      </c>
      <c r="AL109" s="15">
        <v>26.5321100917431</v>
      </c>
      <c r="AM109" s="15">
        <v>13.047586600000001</v>
      </c>
      <c r="AN109" s="15">
        <v>16.301797385059899</v>
      </c>
      <c r="AO109" s="15"/>
      <c r="AP109" s="15"/>
      <c r="AQ109" s="21"/>
      <c r="AR109" s="15"/>
      <c r="AS109" s="15"/>
      <c r="AT109" s="15"/>
      <c r="AU109" s="15"/>
      <c r="AV109" s="15"/>
      <c r="AW109" s="15"/>
      <c r="AX109" s="21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5">
        <f t="shared" si="8"/>
        <v>16.416755664200167</v>
      </c>
      <c r="BK109" s="2"/>
    </row>
    <row r="110" spans="1:63" ht="14.25">
      <c r="A110">
        <v>81</v>
      </c>
      <c r="B110" s="3">
        <v>0.43768259999999998</v>
      </c>
      <c r="C110" s="3">
        <v>-3.0541</v>
      </c>
      <c r="D110" s="24">
        <v>3.7489710000000023</v>
      </c>
      <c r="E110" s="3">
        <v>1.840017</v>
      </c>
      <c r="F110" s="3">
        <v>2.1154126394167001</v>
      </c>
      <c r="G110" s="3">
        <v>2.2281249999999901</v>
      </c>
      <c r="H110" s="3">
        <v>6.7731643799999999</v>
      </c>
      <c r="I110" s="3">
        <v>6.4974491229364002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5">
        <f t="shared" si="7"/>
        <v>2.5733402177941365</v>
      </c>
      <c r="AF110" s="2"/>
      <c r="AG110" s="15">
        <v>3.0567450046539402</v>
      </c>
      <c r="AH110" s="15">
        <v>14.387</v>
      </c>
      <c r="AI110" s="24">
        <v>22.240333000000003</v>
      </c>
      <c r="AJ110" s="15">
        <v>18.213674999999999</v>
      </c>
      <c r="AK110" s="15">
        <v>22.3836205493145</v>
      </c>
      <c r="AL110" s="15">
        <v>27.6162005785921</v>
      </c>
      <c r="AM110" s="15">
        <v>13.59044082</v>
      </c>
      <c r="AN110" s="15">
        <v>16.669119128139901</v>
      </c>
      <c r="AO110" s="15"/>
      <c r="AP110" s="15"/>
      <c r="AQ110" s="21"/>
      <c r="AR110" s="15"/>
      <c r="AS110" s="15"/>
      <c r="AT110" s="15"/>
      <c r="AU110" s="15"/>
      <c r="AV110" s="15"/>
      <c r="AW110" s="15"/>
      <c r="AX110" s="21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5">
        <f t="shared" si="8"/>
        <v>17.269641760087556</v>
      </c>
      <c r="BK110" s="2"/>
    </row>
    <row r="111" spans="1:63" ht="14.25">
      <c r="A111">
        <v>82</v>
      </c>
      <c r="B111" s="3">
        <v>1.16812</v>
      </c>
      <c r="C111" s="3">
        <v>-2.4790999999999999</v>
      </c>
      <c r="D111" s="24">
        <v>4.2165400000000011</v>
      </c>
      <c r="E111" s="3">
        <v>2.313793</v>
      </c>
      <c r="F111" s="3">
        <v>2.68778977323062</v>
      </c>
      <c r="G111" s="3">
        <v>2.9781249999999901</v>
      </c>
      <c r="H111" s="3">
        <v>7.3231967400000002</v>
      </c>
      <c r="I111" s="3">
        <v>7.1285976951433598</v>
      </c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5">
        <f t="shared" si="7"/>
        <v>3.167132776046746</v>
      </c>
      <c r="AF111" s="2"/>
      <c r="AG111" s="15">
        <v>4.51983947753906</v>
      </c>
      <c r="AH111" s="15">
        <v>15.488799999999999</v>
      </c>
      <c r="AI111" s="24">
        <v>22.838016</v>
      </c>
      <c r="AJ111" s="15">
        <v>18.893564000000001</v>
      </c>
      <c r="AK111" s="15">
        <v>22.914741087067402</v>
      </c>
      <c r="AL111" s="15">
        <v>28.749532710280299</v>
      </c>
      <c r="AM111" s="15">
        <v>14.111754579999999</v>
      </c>
      <c r="AN111" s="15">
        <v>17.365406702059701</v>
      </c>
      <c r="AO111" s="15"/>
      <c r="AP111" s="15"/>
      <c r="AQ111" s="21"/>
      <c r="AR111" s="15"/>
      <c r="AS111" s="15"/>
      <c r="AT111" s="15"/>
      <c r="AU111" s="15"/>
      <c r="AV111" s="15"/>
      <c r="AW111" s="15"/>
      <c r="AX111" s="21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5">
        <f t="shared" si="8"/>
        <v>18.110206819618305</v>
      </c>
      <c r="BK111" s="2"/>
    </row>
    <row r="112" spans="1:63" ht="14.25">
      <c r="A112">
        <v>83</v>
      </c>
      <c r="B112" s="3">
        <v>1.65602</v>
      </c>
      <c r="C112" s="3">
        <v>-1.4838</v>
      </c>
      <c r="D112" s="24">
        <v>4.691533999999999</v>
      </c>
      <c r="E112" s="3">
        <v>2.735182</v>
      </c>
      <c r="F112" s="3">
        <v>3.23520389478408</v>
      </c>
      <c r="G112" s="3">
        <v>3.8169705469845701</v>
      </c>
      <c r="H112" s="3">
        <v>7.8835441399999997</v>
      </c>
      <c r="I112" s="3">
        <v>8.1945373012283191</v>
      </c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5">
        <f t="shared" si="7"/>
        <v>3.841148985374621</v>
      </c>
      <c r="AF112" s="2"/>
      <c r="AG112" s="15">
        <v>4.8334561347961396</v>
      </c>
      <c r="AH112" s="15">
        <v>15.9198</v>
      </c>
      <c r="AI112" s="24">
        <v>23.485885</v>
      </c>
      <c r="AJ112" s="15">
        <v>19.535699000000001</v>
      </c>
      <c r="AK112" s="15">
        <v>23.487904087407799</v>
      </c>
      <c r="AL112" s="15">
        <v>29.949083503054901</v>
      </c>
      <c r="AM112" s="15">
        <v>14.77096873</v>
      </c>
      <c r="AN112" s="15">
        <v>18.0065629003069</v>
      </c>
      <c r="AO112" s="15"/>
      <c r="AP112" s="15"/>
      <c r="AQ112" s="21"/>
      <c r="AR112" s="15"/>
      <c r="AS112" s="15"/>
      <c r="AT112" s="15"/>
      <c r="AU112" s="15"/>
      <c r="AV112" s="15"/>
      <c r="AW112" s="15"/>
      <c r="AX112" s="21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5">
        <f t="shared" si="8"/>
        <v>18.748669919445717</v>
      </c>
      <c r="BK112" s="2"/>
    </row>
    <row r="113" spans="1:63" ht="14.25">
      <c r="A113">
        <v>84</v>
      </c>
      <c r="B113" s="3">
        <v>1.8637140000000001</v>
      </c>
      <c r="C113" s="3">
        <v>-0.98529999999999995</v>
      </c>
      <c r="D113" s="24">
        <v>5.2480320000000003</v>
      </c>
      <c r="E113" s="3">
        <v>3.3645689999999999</v>
      </c>
      <c r="F113" s="3">
        <v>3.6593037627863798</v>
      </c>
      <c r="G113" s="3">
        <v>4.6366101694915196</v>
      </c>
      <c r="H113" s="3">
        <v>8.5033619599999994</v>
      </c>
      <c r="I113" s="3">
        <v>8.9545662154366301</v>
      </c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5">
        <f t="shared" si="7"/>
        <v>4.4056071384643163</v>
      </c>
      <c r="AF113" s="2"/>
      <c r="AG113" s="15">
        <v>5.3149862289428702</v>
      </c>
      <c r="AH113" s="15">
        <v>16.605599999999999</v>
      </c>
      <c r="AI113" s="24">
        <v>24.164784000000001</v>
      </c>
      <c r="AJ113" s="15">
        <v>20.405287000000001</v>
      </c>
      <c r="AK113" s="15">
        <v>24.191697470931299</v>
      </c>
      <c r="AL113" s="15">
        <v>31.288022813688201</v>
      </c>
      <c r="AM113" s="15">
        <v>15.40896892</v>
      </c>
      <c r="AN113" s="15">
        <v>19.029052027303901</v>
      </c>
      <c r="AO113" s="15"/>
      <c r="AP113" s="15"/>
      <c r="AQ113" s="21"/>
      <c r="AR113" s="15"/>
      <c r="AS113" s="15"/>
      <c r="AT113" s="15"/>
      <c r="AU113" s="15"/>
      <c r="AV113" s="15"/>
      <c r="AW113" s="15"/>
      <c r="AX113" s="21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5">
        <f t="shared" si="8"/>
        <v>19.551049807608283</v>
      </c>
      <c r="BK113" s="2"/>
    </row>
    <row r="114" spans="1:63" ht="14.25">
      <c r="A114">
        <v>85</v>
      </c>
      <c r="B114" s="3">
        <v>1.992928</v>
      </c>
      <c r="C114" s="3">
        <v>-0.49990000000000001</v>
      </c>
      <c r="D114" s="24">
        <v>5.7797949999999974</v>
      </c>
      <c r="E114" s="3">
        <v>4.037642</v>
      </c>
      <c r="F114" s="3">
        <v>4.2487793645127701</v>
      </c>
      <c r="G114" s="3">
        <v>5.4984984984984902</v>
      </c>
      <c r="H114" s="3">
        <v>9.1008734499999999</v>
      </c>
      <c r="I114" s="3">
        <v>9.3244149832456795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5">
        <f t="shared" si="7"/>
        <v>4.9353789120321174</v>
      </c>
      <c r="AF114" s="2"/>
      <c r="AG114" s="15">
        <v>5.8260254859924299</v>
      </c>
      <c r="AH114" s="15">
        <v>17.462</v>
      </c>
      <c r="AI114" s="24">
        <v>24.767259999999993</v>
      </c>
      <c r="AJ114" s="15">
        <v>21.188419</v>
      </c>
      <c r="AK114" s="15">
        <v>24.957160860962901</v>
      </c>
      <c r="AL114" s="15">
        <v>32.4130036630036</v>
      </c>
      <c r="AM114" s="15">
        <v>16.004874149999999</v>
      </c>
      <c r="AN114" s="15">
        <v>19.675884936728899</v>
      </c>
      <c r="AO114" s="15"/>
      <c r="AP114" s="15"/>
      <c r="AQ114" s="21"/>
      <c r="AR114" s="15"/>
      <c r="AS114" s="15"/>
      <c r="AT114" s="15"/>
      <c r="AU114" s="15"/>
      <c r="AV114" s="15"/>
      <c r="AW114" s="15"/>
      <c r="AX114" s="21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5">
        <f t="shared" si="8"/>
        <v>20.286828512085979</v>
      </c>
      <c r="BK114" s="2"/>
    </row>
    <row r="115" spans="1:63" ht="14.25">
      <c r="A115">
        <v>86</v>
      </c>
      <c r="B115" s="3">
        <v>2.057159</v>
      </c>
      <c r="C115" s="3">
        <v>0.31459999999999999</v>
      </c>
      <c r="D115" s="24">
        <v>6.3706099999999992</v>
      </c>
      <c r="E115" s="3">
        <v>4.7881099999999996</v>
      </c>
      <c r="F115" s="3">
        <v>4.8240550963628701</v>
      </c>
      <c r="G115" s="3">
        <v>6.4634146341463303</v>
      </c>
      <c r="H115" s="3">
        <v>9.6966136400000007</v>
      </c>
      <c r="I115" s="3">
        <v>9.9489699028353993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5">
        <f t="shared" si="7"/>
        <v>5.5579415341680756</v>
      </c>
      <c r="AF115" s="2"/>
      <c r="AG115" s="15">
        <v>6.3635908126831104</v>
      </c>
      <c r="AH115" s="15">
        <v>17.892499999999998</v>
      </c>
      <c r="AI115" s="24">
        <v>25.541197999999998</v>
      </c>
      <c r="AJ115" s="15">
        <v>22.078855999999998</v>
      </c>
      <c r="AK115" s="15">
        <v>25.6796046204893</v>
      </c>
      <c r="AL115" s="15">
        <v>33.625979843224997</v>
      </c>
      <c r="AM115" s="15">
        <v>16.757646059999999</v>
      </c>
      <c r="AN115" s="15">
        <v>20.319267117704801</v>
      </c>
      <c r="AO115" s="15"/>
      <c r="AP115" s="15"/>
      <c r="AQ115" s="21"/>
      <c r="AR115" s="15"/>
      <c r="AS115" s="15"/>
      <c r="AT115" s="15"/>
      <c r="AU115" s="15"/>
      <c r="AV115" s="15"/>
      <c r="AW115" s="15"/>
      <c r="AX115" s="21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5">
        <f t="shared" si="8"/>
        <v>21.032330306762777</v>
      </c>
      <c r="BK115" s="2"/>
    </row>
    <row r="116" spans="1:63" ht="14.25">
      <c r="A116">
        <v>87</v>
      </c>
      <c r="B116" s="3">
        <v>2.2435339999999999</v>
      </c>
      <c r="C116" s="3">
        <v>0.89829999999999999</v>
      </c>
      <c r="D116" s="24">
        <v>6.985699000000003</v>
      </c>
      <c r="E116" s="3">
        <v>5.473916</v>
      </c>
      <c r="F116" s="3">
        <v>5.4162905993948796</v>
      </c>
      <c r="G116" s="3">
        <v>7.5294650951949196</v>
      </c>
      <c r="H116" s="3">
        <v>10.35417122</v>
      </c>
      <c r="I116" s="3">
        <v>10.598394621791201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5">
        <f t="shared" si="7"/>
        <v>6.187471317047625</v>
      </c>
      <c r="AF116" s="2"/>
      <c r="AG116" s="15">
        <v>6.5023444175720204</v>
      </c>
      <c r="AH116" s="15">
        <v>18.29</v>
      </c>
      <c r="AI116" s="24">
        <v>26.266407000000001</v>
      </c>
      <c r="AJ116" s="15">
        <v>22.886984999999999</v>
      </c>
      <c r="AK116" s="15">
        <v>26.355313732390101</v>
      </c>
      <c r="AL116" s="15">
        <v>35.070370370370298</v>
      </c>
      <c r="AM116" s="15">
        <v>17.56862435</v>
      </c>
      <c r="AN116" s="15">
        <v>21.022148625790098</v>
      </c>
      <c r="AO116" s="15"/>
      <c r="AP116" s="15"/>
      <c r="AQ116" s="21"/>
      <c r="AR116" s="15"/>
      <c r="AS116" s="15"/>
      <c r="AT116" s="15"/>
      <c r="AU116" s="15"/>
      <c r="AV116" s="15"/>
      <c r="AW116" s="15"/>
      <c r="AX116" s="21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5">
        <f t="shared" si="8"/>
        <v>21.745274187015315</v>
      </c>
      <c r="BK116" s="2"/>
    </row>
    <row r="117" spans="1:63" ht="14.25">
      <c r="A117">
        <v>88</v>
      </c>
      <c r="B117" s="3">
        <v>2.7779150000000001</v>
      </c>
      <c r="C117" s="3">
        <v>1.2864</v>
      </c>
      <c r="D117" s="24">
        <v>7.6203119999999975</v>
      </c>
      <c r="E117" s="3">
        <v>6.2876760000000003</v>
      </c>
      <c r="F117" s="3">
        <v>6.2253651679914697</v>
      </c>
      <c r="G117" s="3">
        <v>8.56003289473683</v>
      </c>
      <c r="H117" s="3">
        <v>10.873020240000001</v>
      </c>
      <c r="I117" s="3">
        <v>11.334907149274301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5">
        <f t="shared" si="7"/>
        <v>6.8707035565003256</v>
      </c>
      <c r="AF117" s="2"/>
      <c r="AG117" s="15">
        <v>7.47155809402466</v>
      </c>
      <c r="AH117" s="15">
        <v>18.5</v>
      </c>
      <c r="AI117" s="24">
        <v>27.051459999999995</v>
      </c>
      <c r="AJ117" s="15">
        <v>23.747741999999999</v>
      </c>
      <c r="AK117" s="15">
        <v>27.312998607770702</v>
      </c>
      <c r="AL117" s="15">
        <v>36.552533992583399</v>
      </c>
      <c r="AM117" s="15">
        <v>18.226482560000001</v>
      </c>
      <c r="AN117" s="15">
        <v>21.954944659855599</v>
      </c>
      <c r="AO117" s="15"/>
      <c r="AP117" s="15"/>
      <c r="AQ117" s="21"/>
      <c r="AR117" s="15"/>
      <c r="AS117" s="15"/>
      <c r="AT117" s="15"/>
      <c r="AU117" s="15"/>
      <c r="AV117" s="15"/>
      <c r="AW117" s="15"/>
      <c r="AX117" s="21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5">
        <f t="shared" si="8"/>
        <v>22.60221498927929</v>
      </c>
      <c r="BK117" s="2"/>
    </row>
    <row r="118" spans="1:63" ht="14.25">
      <c r="A118">
        <v>89</v>
      </c>
      <c r="B118" s="3">
        <v>3.1817730000000002</v>
      </c>
      <c r="C118" s="3">
        <v>1.7705</v>
      </c>
      <c r="D118" s="24">
        <v>8.2973630000000025</v>
      </c>
      <c r="E118" s="3">
        <v>7.1569669999999999</v>
      </c>
      <c r="F118" s="3">
        <v>6.89325012318122</v>
      </c>
      <c r="G118" s="3">
        <v>9.6963350785340303</v>
      </c>
      <c r="H118" s="3">
        <v>11.61296836</v>
      </c>
      <c r="I118" s="3">
        <v>12.3411932872392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5">
        <f t="shared" si="7"/>
        <v>7.6187937311193066</v>
      </c>
      <c r="AF118" s="2"/>
      <c r="AG118" s="15">
        <v>8.0148164749145501</v>
      </c>
      <c r="AH118" s="15">
        <v>19.033100000000001</v>
      </c>
      <c r="AI118" s="24">
        <v>27.915707000000001</v>
      </c>
      <c r="AJ118" s="15">
        <v>24.717587000000002</v>
      </c>
      <c r="AK118" s="15">
        <v>28.267965987914899</v>
      </c>
      <c r="AL118" s="15">
        <v>37.971031286210803</v>
      </c>
      <c r="AM118" s="15">
        <v>19.195087210000001</v>
      </c>
      <c r="AN118" s="15">
        <v>22.681420590142402</v>
      </c>
      <c r="AO118" s="15"/>
      <c r="AP118" s="15"/>
      <c r="AQ118" s="21"/>
      <c r="AR118" s="15"/>
      <c r="AS118" s="15"/>
      <c r="AT118" s="15"/>
      <c r="AU118" s="15"/>
      <c r="AV118" s="15"/>
      <c r="AW118" s="15"/>
      <c r="AX118" s="21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5">
        <f t="shared" si="8"/>
        <v>23.474589443647833</v>
      </c>
      <c r="BK118" s="2"/>
    </row>
    <row r="119" spans="1:63" ht="14.25">
      <c r="A119">
        <v>90</v>
      </c>
      <c r="B119" s="3">
        <v>3.3713600000000001</v>
      </c>
      <c r="C119" s="3">
        <v>2.4750000000000001</v>
      </c>
      <c r="D119" s="24">
        <v>9.0016800000000021</v>
      </c>
      <c r="E119" s="3">
        <v>7.9018949999999997</v>
      </c>
      <c r="F119" s="3">
        <v>7.6025013123173597</v>
      </c>
      <c r="G119" s="3">
        <v>10.8472998137802</v>
      </c>
      <c r="H119" s="3">
        <v>12.3273954</v>
      </c>
      <c r="I119" s="3">
        <v>13.0945918685221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5">
        <f t="shared" si="7"/>
        <v>8.327715424327458</v>
      </c>
      <c r="AF119" s="2"/>
      <c r="AG119" s="15">
        <v>8.6294822692871094</v>
      </c>
      <c r="AH119" s="15">
        <v>19.634</v>
      </c>
      <c r="AI119" s="24">
        <v>28.858270000000008</v>
      </c>
      <c r="AJ119" s="15">
        <v>25.580048000000001</v>
      </c>
      <c r="AK119" s="15">
        <v>29.135937499290499</v>
      </c>
      <c r="AL119" s="15">
        <v>39.289081885856</v>
      </c>
      <c r="AM119" s="15">
        <v>20.164979500000001</v>
      </c>
      <c r="AN119" s="15">
        <v>23.478144792568699</v>
      </c>
      <c r="AO119" s="15"/>
      <c r="AP119" s="15"/>
      <c r="AQ119" s="21"/>
      <c r="AR119" s="15"/>
      <c r="AS119" s="15"/>
      <c r="AT119" s="15"/>
      <c r="AU119" s="15"/>
      <c r="AV119" s="15"/>
      <c r="AW119" s="15"/>
      <c r="AX119" s="21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5">
        <f t="shared" si="8"/>
        <v>24.346242993375292</v>
      </c>
      <c r="BK119" s="2"/>
    </row>
    <row r="120" spans="1:63" ht="14.25">
      <c r="A120">
        <v>91</v>
      </c>
      <c r="B120" s="3">
        <v>3.6455510000000002</v>
      </c>
      <c r="C120" s="3">
        <v>3.367</v>
      </c>
      <c r="D120" s="24">
        <v>9.7332160000000005</v>
      </c>
      <c r="E120" s="3">
        <v>9.0265839999999997</v>
      </c>
      <c r="F120" s="3">
        <v>8.6344419207803806</v>
      </c>
      <c r="G120" s="3">
        <v>11.9208888888888</v>
      </c>
      <c r="H120" s="3">
        <v>13.20940933</v>
      </c>
      <c r="I120" s="3">
        <v>13.8884393159579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5">
        <f t="shared" si="7"/>
        <v>9.1781913069533854</v>
      </c>
      <c r="AF120" s="2"/>
      <c r="AG120" s="15">
        <v>9.6310018539428697</v>
      </c>
      <c r="AH120" s="15">
        <v>20.751300000000001</v>
      </c>
      <c r="AI120" s="24">
        <v>29.799303999999999</v>
      </c>
      <c r="AJ120" s="15">
        <v>26.662983000000001</v>
      </c>
      <c r="AK120" s="15">
        <v>30.2652939389463</v>
      </c>
      <c r="AL120" s="15">
        <v>40.6989966555184</v>
      </c>
      <c r="AM120" s="15">
        <v>21.10233212</v>
      </c>
      <c r="AN120" s="15">
        <v>24.1572566816901</v>
      </c>
      <c r="AO120" s="15"/>
      <c r="AP120" s="15"/>
      <c r="AQ120" s="21"/>
      <c r="AR120" s="15"/>
      <c r="AS120" s="15"/>
      <c r="AT120" s="15"/>
      <c r="AU120" s="15"/>
      <c r="AV120" s="15"/>
      <c r="AW120" s="15"/>
      <c r="AX120" s="21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5">
        <f t="shared" si="8"/>
        <v>25.38355853126221</v>
      </c>
      <c r="BK120" s="2"/>
    </row>
    <row r="121" spans="1:63" ht="14.25">
      <c r="A121">
        <v>92</v>
      </c>
      <c r="B121" s="3">
        <v>4.5752540000000002</v>
      </c>
      <c r="C121" s="3">
        <v>4.0391000000000004</v>
      </c>
      <c r="D121" s="24">
        <v>10.600604000000002</v>
      </c>
      <c r="E121" s="3">
        <v>10.274215</v>
      </c>
      <c r="F121" s="3">
        <v>9.7133969179480903</v>
      </c>
      <c r="G121" s="3">
        <v>13.1688034188034</v>
      </c>
      <c r="H121" s="3">
        <v>14.17980352</v>
      </c>
      <c r="I121" s="3">
        <v>14.9370830869565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5">
        <f t="shared" si="7"/>
        <v>10.186032492963498</v>
      </c>
      <c r="AF121" s="2"/>
      <c r="AG121" s="15">
        <v>10.809529781341601</v>
      </c>
      <c r="AH121" s="15">
        <v>22.378900000000002</v>
      </c>
      <c r="AI121" s="24">
        <v>30.939960000000006</v>
      </c>
      <c r="AJ121" s="15">
        <v>28.079858000000002</v>
      </c>
      <c r="AK121" s="15">
        <v>31.199788769527199</v>
      </c>
      <c r="AL121" s="15">
        <v>42.216178521617799</v>
      </c>
      <c r="AM121" s="15">
        <v>22.168323919999999</v>
      </c>
      <c r="AN121" s="15">
        <v>25.2458585994526</v>
      </c>
      <c r="AO121" s="15"/>
      <c r="AP121" s="15"/>
      <c r="AQ121" s="21"/>
      <c r="AR121" s="15"/>
      <c r="AS121" s="15"/>
      <c r="AT121" s="15"/>
      <c r="AU121" s="15"/>
      <c r="AV121" s="15"/>
      <c r="AW121" s="15"/>
      <c r="AX121" s="21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5">
        <f t="shared" si="8"/>
        <v>26.6297996989924</v>
      </c>
      <c r="BK121" s="2"/>
    </row>
    <row r="122" spans="1:63" ht="14.25">
      <c r="A122">
        <v>93</v>
      </c>
      <c r="B122" s="3">
        <v>5.6857360000000003</v>
      </c>
      <c r="C122" s="3">
        <v>5.2210000000000001</v>
      </c>
      <c r="D122" s="24">
        <v>11.431814000000001</v>
      </c>
      <c r="E122" s="3">
        <v>11.384366999999999</v>
      </c>
      <c r="F122" s="3">
        <v>10.650764213677901</v>
      </c>
      <c r="G122" s="3">
        <v>14.4254032258064</v>
      </c>
      <c r="H122" s="3">
        <v>15.26414304</v>
      </c>
      <c r="I122" s="3">
        <v>15.705023381748999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5">
        <f t="shared" si="7"/>
        <v>11.221031357654164</v>
      </c>
      <c r="AF122" s="2"/>
      <c r="AG122" s="15">
        <v>12.3109930038452</v>
      </c>
      <c r="AH122" s="15">
        <v>23.065899999999999</v>
      </c>
      <c r="AI122" s="24">
        <v>32.114684000000004</v>
      </c>
      <c r="AJ122" s="15">
        <v>29.402552</v>
      </c>
      <c r="AK122" s="15">
        <v>32.592014198104501</v>
      </c>
      <c r="AL122" s="15">
        <v>43.995319812792502</v>
      </c>
      <c r="AM122" s="15">
        <v>23.31420589</v>
      </c>
      <c r="AN122" s="15">
        <v>26.576610769981901</v>
      </c>
      <c r="AO122" s="15"/>
      <c r="AP122" s="15"/>
      <c r="AQ122" s="21"/>
      <c r="AR122" s="15"/>
      <c r="AS122" s="15"/>
      <c r="AT122" s="15"/>
      <c r="AU122" s="15"/>
      <c r="AV122" s="15"/>
      <c r="AW122" s="15"/>
      <c r="AX122" s="21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5">
        <f t="shared" si="8"/>
        <v>27.921534959340516</v>
      </c>
      <c r="BK122" s="2"/>
    </row>
    <row r="123" spans="1:63" ht="14.25">
      <c r="A123">
        <v>94</v>
      </c>
      <c r="B123" s="3">
        <v>6.3831569999999997</v>
      </c>
      <c r="C123" s="3">
        <v>7.0044000000000004</v>
      </c>
      <c r="D123" s="24">
        <v>12.398933999999967</v>
      </c>
      <c r="E123" s="3">
        <v>12.464385999999999</v>
      </c>
      <c r="F123" s="3">
        <v>12.1206000119072</v>
      </c>
      <c r="G123" s="3">
        <v>15.816062176165801</v>
      </c>
      <c r="H123" s="3">
        <v>16.487798099999999</v>
      </c>
      <c r="I123" s="3">
        <v>16.514433829195799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5">
        <f t="shared" si="7"/>
        <v>12.398721389658595</v>
      </c>
      <c r="AF123" s="2"/>
      <c r="AG123" s="15">
        <v>12.654835414886501</v>
      </c>
      <c r="AH123" s="15">
        <v>23.5685</v>
      </c>
      <c r="AI123" s="24">
        <v>33.370333999999993</v>
      </c>
      <c r="AJ123" s="15">
        <v>30.662177</v>
      </c>
      <c r="AK123" s="15">
        <v>33.905405482276102</v>
      </c>
      <c r="AL123" s="15">
        <v>45.7812018489984</v>
      </c>
      <c r="AM123" s="15">
        <v>24.718539539999998</v>
      </c>
      <c r="AN123" s="15">
        <v>30.041634532829502</v>
      </c>
      <c r="AO123" s="15"/>
      <c r="AP123" s="15"/>
      <c r="AQ123" s="21"/>
      <c r="AR123" s="15"/>
      <c r="AS123" s="15"/>
      <c r="AT123" s="15"/>
      <c r="AU123" s="15"/>
      <c r="AV123" s="15"/>
      <c r="AW123" s="15"/>
      <c r="AX123" s="21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5">
        <f t="shared" si="8"/>
        <v>29.337828477373812</v>
      </c>
      <c r="BK123" s="2"/>
    </row>
    <row r="124" spans="1:63" ht="14.25">
      <c r="A124">
        <v>95</v>
      </c>
      <c r="B124" s="3">
        <v>7.1754660000000001</v>
      </c>
      <c r="C124" s="3">
        <v>7.5739000000000001</v>
      </c>
      <c r="D124" s="24">
        <v>13.544734999999999</v>
      </c>
      <c r="E124" s="3">
        <v>14.193708000000001</v>
      </c>
      <c r="F124" s="3">
        <v>14.064795597432999</v>
      </c>
      <c r="G124" s="3">
        <v>17.395878524945701</v>
      </c>
      <c r="H124" s="3">
        <v>17.76515255</v>
      </c>
      <c r="I124" s="3">
        <v>17.279429688971099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5">
        <f t="shared" si="7"/>
        <v>13.624133170168722</v>
      </c>
      <c r="AF124" s="2"/>
      <c r="AG124" s="15">
        <v>13.479246139526399</v>
      </c>
      <c r="AH124" s="15">
        <v>25.142299999999999</v>
      </c>
      <c r="AI124" s="24">
        <v>34.964914999999998</v>
      </c>
      <c r="AJ124" s="15">
        <v>32.248663000000001</v>
      </c>
      <c r="AK124" s="15">
        <v>35.336237169705697</v>
      </c>
      <c r="AL124" s="15">
        <v>47.985374771480799</v>
      </c>
      <c r="AM124" s="15">
        <v>26.139434250000001</v>
      </c>
      <c r="AN124" s="15">
        <v>31.138938424188002</v>
      </c>
      <c r="AO124" s="15"/>
      <c r="AP124" s="15"/>
      <c r="AQ124" s="21"/>
      <c r="AR124" s="15"/>
      <c r="AS124" s="15"/>
      <c r="AT124" s="15"/>
      <c r="AU124" s="15"/>
      <c r="AV124" s="15"/>
      <c r="AW124" s="15"/>
      <c r="AX124" s="21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5">
        <f t="shared" si="8"/>
        <v>30.80438859436261</v>
      </c>
      <c r="BK124" s="2"/>
    </row>
    <row r="125" spans="1:63" ht="14.25">
      <c r="A125">
        <v>96</v>
      </c>
      <c r="B125" s="3">
        <v>7.6687000000000003</v>
      </c>
      <c r="C125" s="3">
        <v>8.4862000000000002</v>
      </c>
      <c r="D125" s="24">
        <v>14.856719999999999</v>
      </c>
      <c r="E125" s="3">
        <v>15.842955999999999</v>
      </c>
      <c r="F125" s="3">
        <v>16.009383451122101</v>
      </c>
      <c r="G125" s="3">
        <v>19.312056737588598</v>
      </c>
      <c r="H125" s="3">
        <v>19.34639404</v>
      </c>
      <c r="I125" s="3">
        <v>18.3202488083639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5">
        <f t="shared" si="7"/>
        <v>14.980332379634325</v>
      </c>
      <c r="AF125" s="2"/>
      <c r="AG125" s="15">
        <v>14.9103288650513</v>
      </c>
      <c r="AH125" s="15">
        <v>26.552700000000002</v>
      </c>
      <c r="AI125" s="24">
        <v>36.695911999999922</v>
      </c>
      <c r="AJ125" s="15">
        <v>33.535196999999997</v>
      </c>
      <c r="AK125" s="15">
        <v>36.901822625475603</v>
      </c>
      <c r="AL125" s="15">
        <v>49.119266055045799</v>
      </c>
      <c r="AM125" s="15">
        <v>27.855400880000001</v>
      </c>
      <c r="AN125" s="15">
        <v>32.751541957863402</v>
      </c>
      <c r="AO125" s="15"/>
      <c r="AP125" s="15"/>
      <c r="AQ125" s="21"/>
      <c r="AR125" s="15"/>
      <c r="AS125" s="15"/>
      <c r="AT125" s="15"/>
      <c r="AU125" s="15"/>
      <c r="AV125" s="15"/>
      <c r="AW125" s="15"/>
      <c r="AX125" s="21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5">
        <f t="shared" si="8"/>
        <v>32.290271172929501</v>
      </c>
      <c r="BK125" s="2"/>
    </row>
    <row r="126" spans="1:63" ht="14.25">
      <c r="A126">
        <v>97</v>
      </c>
      <c r="B126" s="3">
        <v>10.25095</v>
      </c>
      <c r="C126" s="3">
        <v>10.334199999999999</v>
      </c>
      <c r="D126" s="24">
        <v>16.306011999999953</v>
      </c>
      <c r="E126" s="3">
        <v>17.599194000000001</v>
      </c>
      <c r="F126" s="3">
        <v>17.495772873169599</v>
      </c>
      <c r="G126" s="3">
        <v>21.8112449799196</v>
      </c>
      <c r="H126" s="3">
        <v>21.248549130000001</v>
      </c>
      <c r="I126" s="3">
        <v>19.725814649142301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5">
        <f t="shared" si="7"/>
        <v>16.846467204028929</v>
      </c>
      <c r="AF126" s="2"/>
      <c r="AG126" s="15">
        <v>15.704846572876001</v>
      </c>
      <c r="AH126" s="15">
        <v>27.418399999999998</v>
      </c>
      <c r="AI126" s="24">
        <v>38.804254</v>
      </c>
      <c r="AJ126" s="15">
        <v>35.454132999999999</v>
      </c>
      <c r="AK126" s="15">
        <v>38.828966749246099</v>
      </c>
      <c r="AL126" s="15">
        <v>49.339449541284402</v>
      </c>
      <c r="AM126" s="15">
        <v>29.679703270000001</v>
      </c>
      <c r="AN126" s="15">
        <v>34.240078498473501</v>
      </c>
      <c r="AO126" s="15"/>
      <c r="AP126" s="15"/>
      <c r="AQ126" s="21"/>
      <c r="AR126" s="15"/>
      <c r="AS126" s="15"/>
      <c r="AT126" s="15"/>
      <c r="AU126" s="15"/>
      <c r="AV126" s="15"/>
      <c r="AW126" s="15"/>
      <c r="AX126" s="21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5">
        <f t="shared" si="8"/>
        <v>33.683728953985003</v>
      </c>
      <c r="BK126" s="2"/>
    </row>
    <row r="127" spans="1:63" ht="14.25">
      <c r="A127">
        <v>98</v>
      </c>
      <c r="B127" s="3">
        <v>11.59578</v>
      </c>
      <c r="C127" s="3">
        <v>12.3432</v>
      </c>
      <c r="D127" s="24">
        <v>18.516106000000008</v>
      </c>
      <c r="E127" s="3">
        <v>19.276803000000001</v>
      </c>
      <c r="F127" s="3">
        <v>20.303275334515899</v>
      </c>
      <c r="G127" s="3">
        <v>24.282692307692301</v>
      </c>
      <c r="H127" s="3">
        <v>23.590908280000001</v>
      </c>
      <c r="I127" s="3">
        <v>23.115570406780002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5">
        <f t="shared" si="7"/>
        <v>19.128041916123525</v>
      </c>
      <c r="AF127" s="2"/>
      <c r="AG127" s="15">
        <v>17.547634124755898</v>
      </c>
      <c r="AH127" s="15">
        <v>30.866</v>
      </c>
      <c r="AI127" s="24">
        <v>40.902952000000006</v>
      </c>
      <c r="AJ127" s="15">
        <v>38.296942000000001</v>
      </c>
      <c r="AK127" s="15">
        <v>42.086805226735699</v>
      </c>
      <c r="AL127" s="15">
        <v>49.559633027522899</v>
      </c>
      <c r="AM127" s="15">
        <v>31.840553679999999</v>
      </c>
      <c r="AN127" s="15">
        <v>37.348909700539799</v>
      </c>
      <c r="AO127" s="15"/>
      <c r="AP127" s="15"/>
      <c r="AQ127" s="21"/>
      <c r="AR127" s="15"/>
      <c r="AS127" s="15"/>
      <c r="AT127" s="15"/>
      <c r="AU127" s="15"/>
      <c r="AV127" s="15"/>
      <c r="AW127" s="15"/>
      <c r="AX127" s="21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5">
        <f t="shared" si="8"/>
        <v>36.056178719944285</v>
      </c>
      <c r="BK127" s="2"/>
    </row>
    <row r="128" spans="1:63" ht="14.25">
      <c r="A128">
        <v>99</v>
      </c>
      <c r="B128" s="3">
        <v>13.73462</v>
      </c>
      <c r="C128" s="3">
        <v>18.346800000000002</v>
      </c>
      <c r="D128" s="24">
        <v>21.484319999999983</v>
      </c>
      <c r="E128" s="3">
        <v>23.287293999999999</v>
      </c>
      <c r="F128" s="3">
        <v>25.709443634456399</v>
      </c>
      <c r="G128" s="3">
        <v>26.817142857142901</v>
      </c>
      <c r="H128" s="3">
        <v>27.951375370000001</v>
      </c>
      <c r="I128" s="3">
        <v>25.614907612209599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5">
        <f t="shared" si="7"/>
        <v>22.868237934226109</v>
      </c>
      <c r="AF128" s="2"/>
      <c r="AG128" s="15">
        <v>23.1605823516845</v>
      </c>
      <c r="AH128" s="15">
        <v>33.414400000000001</v>
      </c>
      <c r="AI128" s="24">
        <v>44.279413999999967</v>
      </c>
      <c r="AJ128" s="15">
        <v>41.376255999999998</v>
      </c>
      <c r="AK128" s="15">
        <v>47.031908408471203</v>
      </c>
      <c r="AL128" s="15">
        <v>49.779816513761403</v>
      </c>
      <c r="AM128" s="15">
        <v>35.446301130000002</v>
      </c>
      <c r="AN128" s="15">
        <v>40.106278495791301</v>
      </c>
      <c r="AO128" s="15"/>
      <c r="AP128" s="15"/>
      <c r="AQ128" s="21"/>
      <c r="AR128" s="15"/>
      <c r="AS128" s="15"/>
      <c r="AT128" s="15"/>
      <c r="AU128" s="15"/>
      <c r="AV128" s="15"/>
      <c r="AW128" s="15"/>
      <c r="AX128" s="21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5">
        <f t="shared" si="8"/>
        <v>39.324369612463542</v>
      </c>
      <c r="BK128" s="2"/>
    </row>
    <row r="129" spans="1:63" ht="14.25">
      <c r="A129">
        <v>100</v>
      </c>
      <c r="B129" s="3">
        <v>19.037759999999999</v>
      </c>
      <c r="C129" s="3">
        <v>25.7102</v>
      </c>
      <c r="D129" s="24">
        <v>26.295000000000002</v>
      </c>
      <c r="E129" s="3">
        <v>35.906103999999999</v>
      </c>
      <c r="F129" s="3">
        <v>39.516197452797002</v>
      </c>
      <c r="G129" s="3">
        <v>49</v>
      </c>
      <c r="H129" s="3">
        <v>46.230110000000003</v>
      </c>
      <c r="I129" s="3">
        <v>37.385067744906699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5">
        <f>AVERAGE(B129:AD129)</f>
        <v>34.885054899712962</v>
      </c>
      <c r="AF129" s="2"/>
      <c r="AG129" s="15">
        <v>29.559275627136198</v>
      </c>
      <c r="AH129" s="15">
        <v>45.425600000000003</v>
      </c>
      <c r="AI129" s="24">
        <v>60.230400000000003</v>
      </c>
      <c r="AJ129" s="15">
        <v>59.284179999999999</v>
      </c>
      <c r="AK129" s="15">
        <v>57.674526168745501</v>
      </c>
      <c r="AL129" s="15">
        <v>50</v>
      </c>
      <c r="AM129" s="15">
        <v>69.56859</v>
      </c>
      <c r="AN129" s="15">
        <v>45.895099055077097</v>
      </c>
      <c r="AO129" s="15"/>
      <c r="AP129" s="15"/>
      <c r="AQ129" s="21"/>
      <c r="AR129" s="15"/>
      <c r="AS129" s="15"/>
      <c r="AT129" s="15"/>
      <c r="AU129" s="15"/>
      <c r="AV129" s="15"/>
      <c r="AW129" s="15"/>
      <c r="AX129" s="21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5">
        <f>AVERAGE(AG129:BI129)</f>
        <v>52.204708856369841</v>
      </c>
      <c r="BK129" s="2"/>
    </row>
  </sheetData>
  <dataConsolidate/>
  <phoneticPr fontId="22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129"/>
  <sheetViews>
    <sheetView topLeftCell="V1" zoomScale="85" zoomScaleNormal="85" zoomScalePageLayoutView="70" workbookViewId="0">
      <selection activeCell="AV38" sqref="AV38"/>
    </sheetView>
  </sheetViews>
  <sheetFormatPr defaultColWidth="9.140625" defaultRowHeight="12.75"/>
  <cols>
    <col min="1" max="8" width="9.28515625" customWidth="1"/>
    <col min="9" max="9" width="9.140625" style="17" customWidth="1"/>
    <col min="10" max="63" width="9.28515625" customWidth="1"/>
  </cols>
  <sheetData>
    <row r="1" spans="1:1">
      <c r="A1" s="10"/>
    </row>
    <row r="2" spans="1:1">
      <c r="A2" s="10"/>
    </row>
    <row r="3" spans="1:1">
      <c r="A3" s="10"/>
    </row>
    <row r="4" spans="1:1">
      <c r="A4" s="10"/>
    </row>
    <row r="5" spans="1:1">
      <c r="A5" s="10"/>
    </row>
    <row r="6" spans="1:1">
      <c r="A6" s="10"/>
    </row>
    <row r="25" spans="1:63">
      <c r="A25" t="s">
        <v>0</v>
      </c>
      <c r="B25" s="7" t="s">
        <v>15</v>
      </c>
      <c r="C25" s="7" t="s">
        <v>27</v>
      </c>
      <c r="D25" s="7" t="s">
        <v>35</v>
      </c>
      <c r="E25" s="7" t="s">
        <v>39</v>
      </c>
      <c r="F25" s="8" t="s">
        <v>45</v>
      </c>
      <c r="G25" s="8" t="s">
        <v>54</v>
      </c>
      <c r="H25" s="7" t="s">
        <v>59</v>
      </c>
      <c r="I25" s="9"/>
      <c r="J25" s="7"/>
      <c r="K25" s="7"/>
      <c r="L25" s="7"/>
      <c r="M25" s="7"/>
      <c r="N25" s="7"/>
      <c r="O25" s="7"/>
      <c r="P25" s="7"/>
      <c r="Q25" s="7"/>
      <c r="R25" s="9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6" t="s">
        <v>1</v>
      </c>
      <c r="AG25" t="str">
        <f>B25</f>
        <v>ZTE</v>
      </c>
      <c r="AH25" t="str">
        <f t="shared" ref="AH25" si="0">C25</f>
        <v>Ericsson</v>
      </c>
      <c r="AI25" t="str">
        <f t="shared" ref="AI25" si="1">D25</f>
        <v>LGE</v>
      </c>
      <c r="AJ25" t="str">
        <f t="shared" ref="AJ25" si="2">E25</f>
        <v>Huawei</v>
      </c>
      <c r="AK25" t="str">
        <f t="shared" ref="AK25" si="3">F25</f>
        <v>DOCOMO</v>
      </c>
      <c r="AL25" t="str">
        <f t="shared" ref="AL25:AM25" si="4">G25</f>
        <v>Samsung</v>
      </c>
      <c r="AM25" t="str">
        <f t="shared" si="4"/>
        <v>Qualcomm</v>
      </c>
      <c r="AN25">
        <f t="shared" ref="AN25:BJ25" si="5">I25</f>
        <v>0</v>
      </c>
      <c r="AO25">
        <f t="shared" si="5"/>
        <v>0</v>
      </c>
      <c r="AP25">
        <f t="shared" si="5"/>
        <v>0</v>
      </c>
      <c r="AQ25">
        <f t="shared" si="5"/>
        <v>0</v>
      </c>
      <c r="AR25">
        <f t="shared" si="5"/>
        <v>0</v>
      </c>
      <c r="AS25">
        <f t="shared" si="5"/>
        <v>0</v>
      </c>
      <c r="AT25">
        <f t="shared" si="5"/>
        <v>0</v>
      </c>
      <c r="AU25">
        <f t="shared" si="5"/>
        <v>0</v>
      </c>
      <c r="AV25">
        <f t="shared" si="5"/>
        <v>0</v>
      </c>
      <c r="AW25">
        <f t="shared" si="5"/>
        <v>0</v>
      </c>
      <c r="AX25">
        <f t="shared" si="5"/>
        <v>0</v>
      </c>
      <c r="AY25">
        <f t="shared" si="5"/>
        <v>0</v>
      </c>
      <c r="AZ25">
        <f t="shared" si="5"/>
        <v>0</v>
      </c>
      <c r="BA25">
        <f t="shared" si="5"/>
        <v>0</v>
      </c>
      <c r="BB25">
        <f t="shared" si="5"/>
        <v>0</v>
      </c>
      <c r="BC25">
        <f t="shared" si="5"/>
        <v>0</v>
      </c>
      <c r="BD25">
        <f t="shared" si="5"/>
        <v>0</v>
      </c>
      <c r="BE25">
        <f t="shared" si="5"/>
        <v>0</v>
      </c>
      <c r="BF25">
        <f t="shared" si="5"/>
        <v>0</v>
      </c>
      <c r="BG25">
        <f t="shared" si="5"/>
        <v>0</v>
      </c>
      <c r="BH25">
        <f t="shared" si="5"/>
        <v>0</v>
      </c>
      <c r="BI25">
        <f t="shared" si="5"/>
        <v>0</v>
      </c>
      <c r="BJ25" s="6" t="str">
        <f t="shared" si="5"/>
        <v>Mean</v>
      </c>
    </row>
    <row r="26" spans="1:63">
      <c r="A26" s="1"/>
      <c r="B26" s="11"/>
      <c r="C26" s="11"/>
      <c r="D26" s="11"/>
      <c r="E26" s="11"/>
      <c r="F26" s="11"/>
      <c r="G26" s="11"/>
      <c r="H26" s="11"/>
      <c r="I26" s="18"/>
      <c r="J26" s="11"/>
      <c r="K26" s="11"/>
      <c r="L26" s="11"/>
      <c r="M26" s="11"/>
      <c r="N26" s="11"/>
      <c r="O26" s="11"/>
      <c r="P26" s="11"/>
      <c r="Q26" s="11"/>
      <c r="R26" s="12"/>
      <c r="S26" s="11"/>
      <c r="T26" s="13"/>
      <c r="U26" s="11"/>
      <c r="V26" s="11"/>
      <c r="W26" s="12"/>
      <c r="X26" s="11"/>
      <c r="Y26" s="11"/>
      <c r="Z26" s="11"/>
      <c r="AA26" s="11"/>
      <c r="AB26" s="11"/>
      <c r="AC26" s="11"/>
      <c r="AD26" s="11"/>
      <c r="AE26" s="11"/>
      <c r="BJ26" s="6"/>
    </row>
    <row r="27" spans="1:63">
      <c r="A27" s="1"/>
      <c r="B27" s="11"/>
      <c r="C27" s="11"/>
      <c r="D27" s="11"/>
      <c r="E27" s="11"/>
      <c r="F27" s="11"/>
      <c r="G27" s="11"/>
      <c r="H27" s="11"/>
      <c r="I27" s="18"/>
      <c r="J27" s="11"/>
      <c r="K27" s="11"/>
      <c r="L27" s="11"/>
      <c r="M27" s="11"/>
      <c r="N27" s="11"/>
      <c r="O27" s="11"/>
      <c r="P27" s="11"/>
      <c r="Q27" s="11"/>
      <c r="R27" s="12"/>
      <c r="S27" s="11"/>
      <c r="T27" s="13"/>
      <c r="U27" s="11"/>
      <c r="V27" s="11"/>
      <c r="W27" s="12"/>
      <c r="X27" s="11"/>
      <c r="Y27" s="11"/>
      <c r="Z27" s="11"/>
      <c r="AA27" s="11"/>
      <c r="AB27" s="11"/>
      <c r="AC27" s="11"/>
      <c r="AD27" s="11"/>
      <c r="AE27" s="11"/>
      <c r="BJ27" s="6"/>
    </row>
    <row r="28" spans="1:63">
      <c r="A28" s="1" t="s">
        <v>11</v>
      </c>
      <c r="B28" s="1"/>
      <c r="C28" s="1"/>
      <c r="D28" s="1"/>
      <c r="E28" s="1"/>
      <c r="F28" s="1"/>
      <c r="G28" s="1"/>
      <c r="H28" s="1"/>
      <c r="I28" s="19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4"/>
      <c r="AF28" s="1"/>
      <c r="AG28" s="1" t="s">
        <v>12</v>
      </c>
      <c r="AH28" s="1"/>
      <c r="AI28" s="1"/>
      <c r="AL28" s="1"/>
      <c r="AM28" s="1"/>
      <c r="AN28" s="1"/>
      <c r="AO28" s="1" t="s">
        <v>2</v>
      </c>
      <c r="AS28" s="1"/>
      <c r="AX28" s="1"/>
      <c r="BJ28" s="6"/>
      <c r="BK28" s="1"/>
    </row>
    <row r="29" spans="1:63" ht="14.25">
      <c r="A29">
        <v>0</v>
      </c>
      <c r="B29" s="3">
        <v>-6.9028179999999999</v>
      </c>
      <c r="C29" s="3">
        <v>-8.6616999999999997</v>
      </c>
      <c r="D29" s="24">
        <v>-6.6482000000000001</v>
      </c>
      <c r="E29" s="3">
        <v>-6.8531519999999997</v>
      </c>
      <c r="F29" s="3">
        <v>-9.4553161962113901</v>
      </c>
      <c r="G29" s="3">
        <v>-8.2361760000000004</v>
      </c>
      <c r="H29" s="3"/>
      <c r="I29" s="20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5">
        <f>AVERAGE(B29:AD29)</f>
        <v>-7.7928936993685651</v>
      </c>
      <c r="AF29" s="2"/>
      <c r="AG29" s="15">
        <v>0.16363227367401101</v>
      </c>
      <c r="AH29" s="15">
        <v>9.2695000000000007</v>
      </c>
      <c r="AI29" s="24">
        <v>-9.1641999999999992</v>
      </c>
      <c r="AJ29" s="15">
        <v>-7.299213</v>
      </c>
      <c r="AK29" s="15">
        <v>0.71243405395966897</v>
      </c>
      <c r="AL29" s="15">
        <v>-4.46828</v>
      </c>
      <c r="AM29" s="15">
        <v>7.6707099999999997</v>
      </c>
      <c r="AN29" s="15"/>
      <c r="AO29" s="15"/>
      <c r="AP29" s="15"/>
      <c r="AQ29" s="21"/>
      <c r="AR29" s="15"/>
      <c r="AS29" s="15"/>
      <c r="AT29" s="15"/>
      <c r="AU29" s="15"/>
      <c r="AV29" s="15"/>
      <c r="AW29" s="15"/>
      <c r="AX29" s="21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5">
        <f>AVERAGE(AG29:BI29)</f>
        <v>-0.44505952462375981</v>
      </c>
      <c r="BK29" s="2"/>
    </row>
    <row r="30" spans="1:63" ht="14.25">
      <c r="A30">
        <v>1</v>
      </c>
      <c r="B30" s="3">
        <v>-3.9259010000000001</v>
      </c>
      <c r="C30" s="3">
        <v>-7.0937999999999999</v>
      </c>
      <c r="D30" s="24">
        <v>-3.8097529999999997</v>
      </c>
      <c r="E30" s="3">
        <v>-5.2400890000000002</v>
      </c>
      <c r="F30" s="3">
        <v>-5.8855884159880398</v>
      </c>
      <c r="G30" s="3">
        <v>-5.9208658700000001</v>
      </c>
      <c r="H30" s="3">
        <v>-4.8515009999999998</v>
      </c>
      <c r="I30" s="20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5">
        <f t="shared" ref="AE30:AE93" si="6">AVERAGE(B30:AD30)</f>
        <v>-5.2467854694268627</v>
      </c>
      <c r="AF30" s="2"/>
      <c r="AG30" s="15">
        <v>4.1735012054443397</v>
      </c>
      <c r="AH30" s="15">
        <v>9.6660000000000004</v>
      </c>
      <c r="AI30" s="24">
        <v>-0.99256999999999984</v>
      </c>
      <c r="AJ30" s="15">
        <v>1.209927</v>
      </c>
      <c r="AK30" s="15">
        <v>2.68226344583511</v>
      </c>
      <c r="AL30" s="15">
        <v>-1.9090594999999999</v>
      </c>
      <c r="AM30" s="15">
        <v>8.8125640000000001</v>
      </c>
      <c r="AN30" s="15"/>
      <c r="AO30" s="15"/>
      <c r="AP30" s="15"/>
      <c r="AQ30" s="21"/>
      <c r="AR30" s="15"/>
      <c r="AS30" s="15"/>
      <c r="AT30" s="15"/>
      <c r="AU30" s="15"/>
      <c r="AV30" s="15"/>
      <c r="AW30" s="15"/>
      <c r="AX30" s="21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5">
        <f t="shared" ref="BJ30:BJ93" si="7">AVERAGE(AG30:BI30)</f>
        <v>3.3775180216113498</v>
      </c>
      <c r="BK30" s="2"/>
    </row>
    <row r="31" spans="1:63" ht="14.25">
      <c r="A31">
        <v>2</v>
      </c>
      <c r="B31" s="3">
        <v>-3.248742</v>
      </c>
      <c r="C31" s="3">
        <v>-6.4993999999999996</v>
      </c>
      <c r="D31" s="24">
        <v>-3.1225320000000001</v>
      </c>
      <c r="E31" s="3">
        <v>-4.7554980000000002</v>
      </c>
      <c r="F31" s="3">
        <v>-5.2910210237058104</v>
      </c>
      <c r="G31" s="3">
        <v>-5.2306685799999997</v>
      </c>
      <c r="H31" s="3">
        <v>-3.731528</v>
      </c>
      <c r="I31" s="20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5">
        <f t="shared" si="6"/>
        <v>-4.5541985148151154</v>
      </c>
      <c r="AF31" s="2"/>
      <c r="AG31" s="15">
        <v>7.3696837425231898</v>
      </c>
      <c r="AH31" s="15">
        <v>10.609400000000001</v>
      </c>
      <c r="AI31" s="24">
        <v>-6.6159999999999856E-3</v>
      </c>
      <c r="AJ31" s="15">
        <v>2.6474259999999998</v>
      </c>
      <c r="AK31" s="15">
        <v>4.4421159294651398</v>
      </c>
      <c r="AL31" s="15">
        <v>-1.12101162</v>
      </c>
      <c r="AM31" s="15">
        <v>9.5216469999999997</v>
      </c>
      <c r="AN31" s="15"/>
      <c r="AO31" s="15"/>
      <c r="AP31" s="15"/>
      <c r="AQ31" s="21"/>
      <c r="AR31" s="15"/>
      <c r="AS31" s="15"/>
      <c r="AT31" s="15"/>
      <c r="AU31" s="15"/>
      <c r="AV31" s="15"/>
      <c r="AW31" s="15"/>
      <c r="AX31" s="21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5">
        <f t="shared" si="7"/>
        <v>4.7803778645697603</v>
      </c>
      <c r="BK31" s="2"/>
    </row>
    <row r="32" spans="1:63" ht="14.25">
      <c r="A32">
        <v>3</v>
      </c>
      <c r="B32" s="3">
        <v>-2.9940009999999999</v>
      </c>
      <c r="C32" s="3">
        <v>-6.1562000000000001</v>
      </c>
      <c r="D32" s="24">
        <v>-2.6798110000000004</v>
      </c>
      <c r="E32" s="3">
        <v>-4.2787470000000001</v>
      </c>
      <c r="F32" s="3">
        <v>-4.8840710622782399</v>
      </c>
      <c r="G32" s="3">
        <v>-4.9047461500000002</v>
      </c>
      <c r="H32" s="3">
        <v>-3.2655370000000001</v>
      </c>
      <c r="I32" s="20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5">
        <f t="shared" si="6"/>
        <v>-4.1661590303254625</v>
      </c>
      <c r="AF32" s="2"/>
      <c r="AG32" s="15">
        <v>9.3317619323730501</v>
      </c>
      <c r="AH32" s="15">
        <v>11.0313</v>
      </c>
      <c r="AI32" s="24">
        <v>0.688191</v>
      </c>
      <c r="AJ32" s="15">
        <v>3.5381619999999998</v>
      </c>
      <c r="AK32" s="15">
        <v>4.9319013852112601</v>
      </c>
      <c r="AL32" s="15">
        <v>-0.65765536000000002</v>
      </c>
      <c r="AM32" s="15">
        <v>10.342449999999999</v>
      </c>
      <c r="AN32" s="15"/>
      <c r="AO32" s="15"/>
      <c r="AP32" s="15"/>
      <c r="AQ32" s="21"/>
      <c r="AR32" s="15"/>
      <c r="AS32" s="15"/>
      <c r="AT32" s="15"/>
      <c r="AU32" s="15"/>
      <c r="AV32" s="15"/>
      <c r="AW32" s="15"/>
      <c r="AX32" s="21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5">
        <f t="shared" si="7"/>
        <v>5.600872993940615</v>
      </c>
      <c r="BK32" s="2"/>
    </row>
    <row r="33" spans="1:63" ht="14.25">
      <c r="A33">
        <v>4</v>
      </c>
      <c r="B33" s="3">
        <v>-2.7325949999999999</v>
      </c>
      <c r="C33" s="3">
        <v>-5.7519999999999998</v>
      </c>
      <c r="D33" s="24">
        <v>-2.2743200000000003</v>
      </c>
      <c r="E33" s="3">
        <v>-3.912293</v>
      </c>
      <c r="F33" s="3">
        <v>-4.5573784664102401</v>
      </c>
      <c r="G33" s="3">
        <v>-4.5892825200000003</v>
      </c>
      <c r="H33" s="3">
        <v>-3.1569069999999999</v>
      </c>
      <c r="I33" s="20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5">
        <f t="shared" si="6"/>
        <v>-3.8535394266300345</v>
      </c>
      <c r="AF33" s="2"/>
      <c r="AG33" s="15">
        <v>9.8849898338317903</v>
      </c>
      <c r="AH33" s="15">
        <v>11.617599999999999</v>
      </c>
      <c r="AI33" s="24">
        <v>1.3451120000000001</v>
      </c>
      <c r="AJ33" s="15">
        <v>4.4496169999999999</v>
      </c>
      <c r="AK33" s="15">
        <v>5.9361508557739304</v>
      </c>
      <c r="AL33" s="15">
        <v>-0.32336788</v>
      </c>
      <c r="AM33" s="15">
        <v>10.920415999999999</v>
      </c>
      <c r="AN33" s="15"/>
      <c r="AO33" s="15"/>
      <c r="AP33" s="15"/>
      <c r="AQ33" s="21"/>
      <c r="AR33" s="15"/>
      <c r="AS33" s="15"/>
      <c r="AT33" s="15"/>
      <c r="AU33" s="15"/>
      <c r="AV33" s="15"/>
      <c r="AW33" s="15"/>
      <c r="AX33" s="21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5">
        <f t="shared" si="7"/>
        <v>6.2615025442293888</v>
      </c>
      <c r="BK33" s="2"/>
    </row>
    <row r="34" spans="1:63" ht="14.25">
      <c r="A34">
        <v>5</v>
      </c>
      <c r="B34" s="3">
        <v>-2.5127660000000001</v>
      </c>
      <c r="C34" s="3">
        <v>-5.4770000000000003</v>
      </c>
      <c r="D34" s="24">
        <v>-1.9642999999999999</v>
      </c>
      <c r="E34" s="3">
        <v>-3.6764899999999998</v>
      </c>
      <c r="F34" s="3">
        <v>-4.2867299185731804</v>
      </c>
      <c r="G34" s="3">
        <v>-4.3024568500000004</v>
      </c>
      <c r="H34" s="3">
        <v>-2.6077859999999999</v>
      </c>
      <c r="I34" s="2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5">
        <f t="shared" si="6"/>
        <v>-3.5467898240818836</v>
      </c>
      <c r="AF34" s="2"/>
      <c r="AG34" s="15">
        <v>10.233829498291</v>
      </c>
      <c r="AH34" s="15">
        <v>11.803599999999999</v>
      </c>
      <c r="AI34" s="24">
        <v>1.8758899999999998</v>
      </c>
      <c r="AJ34" s="15">
        <v>5.0513899999999996</v>
      </c>
      <c r="AK34" s="15">
        <v>6.8371702599496</v>
      </c>
      <c r="AL34" s="15">
        <v>-3.8028199999999998E-2</v>
      </c>
      <c r="AM34" s="15">
        <v>11.504991</v>
      </c>
      <c r="AN34" s="15"/>
      <c r="AO34" s="15"/>
      <c r="AP34" s="15"/>
      <c r="AQ34" s="21"/>
      <c r="AR34" s="15"/>
      <c r="AS34" s="15"/>
      <c r="AT34" s="15"/>
      <c r="AU34" s="15"/>
      <c r="AV34" s="15"/>
      <c r="AW34" s="15"/>
      <c r="AX34" s="21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5">
        <f t="shared" si="7"/>
        <v>6.7526917940343703</v>
      </c>
      <c r="BK34" s="2"/>
    </row>
    <row r="35" spans="1:63" ht="14.25">
      <c r="A35">
        <v>6</v>
      </c>
      <c r="B35" s="3">
        <v>-2.2459889999999998</v>
      </c>
      <c r="C35" s="3">
        <v>-5.1162999999999998</v>
      </c>
      <c r="D35" s="24">
        <v>-1.7104360000000001</v>
      </c>
      <c r="E35" s="3">
        <v>-3.4028170000000002</v>
      </c>
      <c r="F35" s="3">
        <v>-4.0567524629028897</v>
      </c>
      <c r="G35" s="3">
        <v>-4.1505905600000004</v>
      </c>
      <c r="H35" s="3">
        <v>-2.346238</v>
      </c>
      <c r="I35" s="2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5">
        <f t="shared" si="6"/>
        <v>-3.2898747175575558</v>
      </c>
      <c r="AF35" s="2"/>
      <c r="AG35" s="15">
        <v>10.7611147880554</v>
      </c>
      <c r="AH35" s="15">
        <v>12.0113</v>
      </c>
      <c r="AI35" s="24">
        <v>2.3315639999999997</v>
      </c>
      <c r="AJ35" s="15">
        <v>5.6894539999999996</v>
      </c>
      <c r="AK35" s="15">
        <v>7.56111008491317</v>
      </c>
      <c r="AL35" s="15">
        <v>0.22614686000000001</v>
      </c>
      <c r="AM35" s="15">
        <v>12.481187</v>
      </c>
      <c r="AN35" s="15"/>
      <c r="AO35" s="15"/>
      <c r="AP35" s="15"/>
      <c r="AQ35" s="21"/>
      <c r="AR35" s="15"/>
      <c r="AS35" s="15"/>
      <c r="AT35" s="15"/>
      <c r="AU35" s="15"/>
      <c r="AV35" s="15"/>
      <c r="AW35" s="15"/>
      <c r="AX35" s="21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5">
        <f t="shared" si="7"/>
        <v>7.2945538189955093</v>
      </c>
      <c r="BK35" s="2"/>
    </row>
    <row r="36" spans="1:63" ht="14.25">
      <c r="A36">
        <v>7</v>
      </c>
      <c r="B36" s="3">
        <v>-2.0023230000000001</v>
      </c>
      <c r="C36" s="3">
        <v>-4.9000000000000004</v>
      </c>
      <c r="D36" s="24">
        <v>-1.4202419999999998</v>
      </c>
      <c r="E36" s="3">
        <v>-3.1223269999999999</v>
      </c>
      <c r="F36" s="3">
        <v>-3.84890892866856</v>
      </c>
      <c r="G36" s="3">
        <v>-3.9152754000000001</v>
      </c>
      <c r="H36" s="3">
        <v>-1.9870909999999999</v>
      </c>
      <c r="I36" s="2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5">
        <f t="shared" si="6"/>
        <v>-3.0280239040955088</v>
      </c>
      <c r="AF36" s="2"/>
      <c r="AG36" s="15">
        <v>10.870547103881799</v>
      </c>
      <c r="AH36" s="15">
        <v>12.5242</v>
      </c>
      <c r="AI36" s="24">
        <v>2.8018570000000014</v>
      </c>
      <c r="AJ36" s="15">
        <v>6.1911149999999999</v>
      </c>
      <c r="AK36" s="15">
        <v>8.0985877182814097</v>
      </c>
      <c r="AL36" s="15">
        <v>0.47493090999999998</v>
      </c>
      <c r="AM36" s="15">
        <v>12.838056</v>
      </c>
      <c r="AN36" s="15"/>
      <c r="AO36" s="15"/>
      <c r="AP36" s="15"/>
      <c r="AQ36" s="21"/>
      <c r="AR36" s="15"/>
      <c r="AS36" s="15"/>
      <c r="AT36" s="15"/>
      <c r="AU36" s="15"/>
      <c r="AV36" s="15"/>
      <c r="AW36" s="15"/>
      <c r="AX36" s="21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5">
        <f t="shared" si="7"/>
        <v>7.6856133903090296</v>
      </c>
      <c r="BK36" s="2"/>
    </row>
    <row r="37" spans="1:63" ht="14.25">
      <c r="A37">
        <v>8</v>
      </c>
      <c r="B37" s="3">
        <v>-1.9366890000000001</v>
      </c>
      <c r="C37" s="3">
        <v>-4.3674999999999997</v>
      </c>
      <c r="D37" s="24">
        <v>-1.178736</v>
      </c>
      <c r="E37" s="3">
        <v>-2.957058</v>
      </c>
      <c r="F37" s="3">
        <v>-3.660162853288</v>
      </c>
      <c r="G37" s="3">
        <v>-3.7136434</v>
      </c>
      <c r="H37" s="3">
        <v>-1.670612</v>
      </c>
      <c r="I37" s="20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5">
        <f t="shared" si="6"/>
        <v>-2.7834858933268571</v>
      </c>
      <c r="AF37" s="2"/>
      <c r="AG37" s="15">
        <v>11.037317943572999</v>
      </c>
      <c r="AH37" s="15">
        <v>12.685700000000001</v>
      </c>
      <c r="AI37" s="24">
        <v>3.2041440000000003</v>
      </c>
      <c r="AJ37" s="15">
        <v>6.5912709999999999</v>
      </c>
      <c r="AK37" s="15">
        <v>8.5348131203866995</v>
      </c>
      <c r="AL37" s="15">
        <v>0.6959362</v>
      </c>
      <c r="AM37" s="15">
        <v>13.0494</v>
      </c>
      <c r="AN37" s="15"/>
      <c r="AO37" s="15"/>
      <c r="AP37" s="15"/>
      <c r="AQ37" s="21"/>
      <c r="AR37" s="15"/>
      <c r="AS37" s="15"/>
      <c r="AT37" s="15"/>
      <c r="AU37" s="15"/>
      <c r="AV37" s="15"/>
      <c r="AW37" s="15"/>
      <c r="AX37" s="21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5">
        <f t="shared" si="7"/>
        <v>7.9712260377085276</v>
      </c>
      <c r="BK37" s="2"/>
    </row>
    <row r="38" spans="1:63" ht="14.25">
      <c r="A38">
        <v>9</v>
      </c>
      <c r="B38" s="3">
        <v>-1.6516059999999999</v>
      </c>
      <c r="C38" s="3">
        <v>-4.1044</v>
      </c>
      <c r="D38" s="24">
        <v>-0.95665400000000012</v>
      </c>
      <c r="E38" s="3">
        <v>-2.7492760000000001</v>
      </c>
      <c r="F38" s="3">
        <v>-3.4770342177732201</v>
      </c>
      <c r="G38" s="3">
        <v>-3.5276066699999999</v>
      </c>
      <c r="H38" s="3">
        <v>-1.506813</v>
      </c>
      <c r="I38" s="2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5">
        <f t="shared" si="6"/>
        <v>-2.5676271268247461</v>
      </c>
      <c r="AF38" s="2"/>
      <c r="AG38" s="15">
        <v>11.360135841369599</v>
      </c>
      <c r="AH38" s="15">
        <v>12.8987</v>
      </c>
      <c r="AI38" s="24">
        <v>3.6266820000000002</v>
      </c>
      <c r="AJ38" s="15">
        <v>7.1180599999999998</v>
      </c>
      <c r="AK38" s="15">
        <v>8.8690584177466594</v>
      </c>
      <c r="AL38" s="15">
        <v>0.94311765000000003</v>
      </c>
      <c r="AM38" s="15">
        <v>13.240360000000001</v>
      </c>
      <c r="AN38" s="15"/>
      <c r="AO38" s="15"/>
      <c r="AP38" s="15"/>
      <c r="AQ38" s="21"/>
      <c r="AR38" s="15"/>
      <c r="AS38" s="15"/>
      <c r="AT38" s="15"/>
      <c r="AU38" s="15"/>
      <c r="AV38" s="15"/>
      <c r="AW38" s="15"/>
      <c r="AX38" s="21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5">
        <f t="shared" si="7"/>
        <v>8.2937305584451799</v>
      </c>
      <c r="BK38" s="2"/>
    </row>
    <row r="39" spans="1:63" ht="14.25">
      <c r="A39">
        <v>10</v>
      </c>
      <c r="B39" s="3">
        <v>-1.2419830000000001</v>
      </c>
      <c r="C39" s="3">
        <v>-3.9041999999999999</v>
      </c>
      <c r="D39" s="24">
        <v>-0.74910999999999994</v>
      </c>
      <c r="E39" s="3">
        <v>-2.5737209999999999</v>
      </c>
      <c r="F39" s="3">
        <v>-3.3100492965287298</v>
      </c>
      <c r="G39" s="3">
        <v>-3.3490345000000001</v>
      </c>
      <c r="H39" s="3">
        <v>-1.328406</v>
      </c>
      <c r="I39" s="20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5">
        <f t="shared" si="6"/>
        <v>-2.3509291137898183</v>
      </c>
      <c r="AF39" s="2"/>
      <c r="AG39" s="15">
        <v>11.934906482696499</v>
      </c>
      <c r="AH39" s="15">
        <v>13.2578</v>
      </c>
      <c r="AI39" s="24">
        <v>4.0771600000000001</v>
      </c>
      <c r="AJ39" s="15">
        <v>7.6423990000000002</v>
      </c>
      <c r="AK39" s="15">
        <v>9.56199902830582</v>
      </c>
      <c r="AL39" s="15">
        <v>1.1543239999999999</v>
      </c>
      <c r="AM39" s="15">
        <v>13.487710999999999</v>
      </c>
      <c r="AN39" s="15"/>
      <c r="AO39" s="15"/>
      <c r="AP39" s="15"/>
      <c r="AQ39" s="21"/>
      <c r="AR39" s="15"/>
      <c r="AS39" s="15"/>
      <c r="AT39" s="15"/>
      <c r="AU39" s="15"/>
      <c r="AV39" s="15"/>
      <c r="AW39" s="15"/>
      <c r="AX39" s="21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5">
        <f t="shared" si="7"/>
        <v>8.7308999301431882</v>
      </c>
      <c r="BK39" s="2"/>
    </row>
    <row r="40" spans="1:63" ht="14.25">
      <c r="A40">
        <v>11</v>
      </c>
      <c r="B40" s="3">
        <v>-1.2048749999999999</v>
      </c>
      <c r="C40" s="3">
        <v>-3.8435999999999999</v>
      </c>
      <c r="D40" s="24">
        <v>-0.57704200000000028</v>
      </c>
      <c r="E40" s="3">
        <v>-2.356617</v>
      </c>
      <c r="F40" s="3">
        <v>-3.1478541473251598</v>
      </c>
      <c r="G40" s="3">
        <v>-3.1813749499999999</v>
      </c>
      <c r="H40" s="3">
        <v>-1.285202</v>
      </c>
      <c r="I40" s="20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5">
        <f t="shared" si="6"/>
        <v>-2.2280807281893087</v>
      </c>
      <c r="AF40" s="2"/>
      <c r="AG40" s="15">
        <v>12.178174591064501</v>
      </c>
      <c r="AH40" s="15">
        <v>13.506500000000001</v>
      </c>
      <c r="AI40" s="24">
        <v>4.4741460000000002</v>
      </c>
      <c r="AJ40" s="15">
        <v>8.0284790000000008</v>
      </c>
      <c r="AK40" s="15">
        <v>10.4206761170269</v>
      </c>
      <c r="AL40" s="15">
        <v>1.4873225000000001</v>
      </c>
      <c r="AM40" s="15">
        <v>14.010395000000001</v>
      </c>
      <c r="AN40" s="15"/>
      <c r="AO40" s="15"/>
      <c r="AP40" s="15"/>
      <c r="AQ40" s="21"/>
      <c r="AR40" s="15"/>
      <c r="AS40" s="15"/>
      <c r="AT40" s="15"/>
      <c r="AU40" s="15"/>
      <c r="AV40" s="15"/>
      <c r="AW40" s="15"/>
      <c r="AX40" s="21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5">
        <f t="shared" si="7"/>
        <v>9.1579561725844858</v>
      </c>
      <c r="BK40" s="2"/>
    </row>
    <row r="41" spans="1:63" ht="14.25">
      <c r="A41">
        <v>12</v>
      </c>
      <c r="B41" s="3">
        <v>-1.100209</v>
      </c>
      <c r="C41" s="3">
        <v>-3.6063999999999998</v>
      </c>
      <c r="D41" s="24">
        <v>-0.38496000000000019</v>
      </c>
      <c r="E41" s="3">
        <v>-2.186906</v>
      </c>
      <c r="F41" s="3">
        <v>-2.99648983348375</v>
      </c>
      <c r="G41" s="3">
        <v>-3.0471313599999998</v>
      </c>
      <c r="H41" s="3">
        <v>-1.0590280000000001</v>
      </c>
      <c r="I41" s="20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5">
        <f t="shared" si="6"/>
        <v>-2.0544463133548212</v>
      </c>
      <c r="AF41" s="2"/>
      <c r="AG41" s="15">
        <v>12.5722332000732</v>
      </c>
      <c r="AH41" s="15">
        <v>13.6412</v>
      </c>
      <c r="AI41" s="24">
        <v>4.8033319999999993</v>
      </c>
      <c r="AJ41" s="15">
        <v>8.3545040000000004</v>
      </c>
      <c r="AK41" s="15">
        <v>10.8098911690797</v>
      </c>
      <c r="AL41" s="15">
        <v>1.6871319199999999</v>
      </c>
      <c r="AM41" s="15">
        <v>14.207857000000001</v>
      </c>
      <c r="AN41" s="15"/>
      <c r="AO41" s="15"/>
      <c r="AP41" s="15"/>
      <c r="AQ41" s="21"/>
      <c r="AR41" s="15"/>
      <c r="AS41" s="15"/>
      <c r="AT41" s="15"/>
      <c r="AU41" s="15"/>
      <c r="AV41" s="15"/>
      <c r="AW41" s="15"/>
      <c r="AX41" s="21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5">
        <f t="shared" si="7"/>
        <v>9.4394498984504143</v>
      </c>
      <c r="BK41" s="2"/>
    </row>
    <row r="42" spans="1:63" ht="14.25">
      <c r="A42">
        <v>13</v>
      </c>
      <c r="B42" s="3">
        <v>-0.76990930000000002</v>
      </c>
      <c r="C42" s="3">
        <v>-3.3795999999999999</v>
      </c>
      <c r="D42" s="24">
        <v>-0.21402999999999966</v>
      </c>
      <c r="E42" s="3">
        <v>-2.0444059999999999</v>
      </c>
      <c r="F42" s="3">
        <v>-2.8451205489546498</v>
      </c>
      <c r="G42" s="3">
        <v>-2.8805895700000002</v>
      </c>
      <c r="H42" s="3">
        <v>-0.91546700000000003</v>
      </c>
      <c r="I42" s="20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5">
        <f t="shared" si="6"/>
        <v>-1.8641603455649498</v>
      </c>
      <c r="AF42" s="2"/>
      <c r="AG42" s="15">
        <v>13.4451959609985</v>
      </c>
      <c r="AH42" s="15">
        <v>13.864000000000001</v>
      </c>
      <c r="AI42" s="24">
        <v>5.1478090000000005</v>
      </c>
      <c r="AJ42" s="15">
        <v>8.6721470000000007</v>
      </c>
      <c r="AK42" s="15">
        <v>11.185181234026601</v>
      </c>
      <c r="AL42" s="15">
        <v>1.9295492999999999</v>
      </c>
      <c r="AM42" s="15">
        <v>14.437108</v>
      </c>
      <c r="AN42" s="15"/>
      <c r="AO42" s="15"/>
      <c r="AP42" s="15"/>
      <c r="AQ42" s="21"/>
      <c r="AR42" s="15"/>
      <c r="AS42" s="15"/>
      <c r="AT42" s="15"/>
      <c r="AU42" s="15"/>
      <c r="AV42" s="15"/>
      <c r="AW42" s="15"/>
      <c r="AX42" s="21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5">
        <f t="shared" si="7"/>
        <v>9.8115700707178721</v>
      </c>
      <c r="BK42" s="2"/>
    </row>
    <row r="43" spans="1:63" ht="14.25">
      <c r="A43">
        <v>14</v>
      </c>
      <c r="B43" s="3">
        <v>-0.58117220000000003</v>
      </c>
      <c r="C43" s="3">
        <v>-3.1539999999999999</v>
      </c>
      <c r="D43" s="24">
        <v>-5.4013999999999944E-2</v>
      </c>
      <c r="E43" s="3">
        <v>-1.8696200000000001</v>
      </c>
      <c r="F43" s="3">
        <v>-2.7032549942254001</v>
      </c>
      <c r="G43" s="3">
        <v>-2.7381614399999998</v>
      </c>
      <c r="H43" s="3">
        <v>-0.83697500000000002</v>
      </c>
      <c r="I43" s="20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5">
        <f t="shared" si="6"/>
        <v>-1.7053139477464858</v>
      </c>
      <c r="AF43" s="2"/>
      <c r="AG43" s="15">
        <v>13.830523300170899</v>
      </c>
      <c r="AH43" s="15">
        <v>14.0121</v>
      </c>
      <c r="AI43" s="24">
        <v>5.4854440000000002</v>
      </c>
      <c r="AJ43" s="15">
        <v>8.9629449999999995</v>
      </c>
      <c r="AK43" s="15">
        <v>11.4285953651647</v>
      </c>
      <c r="AL43" s="15">
        <v>2.14424116</v>
      </c>
      <c r="AM43" s="15">
        <v>14.779145</v>
      </c>
      <c r="AN43" s="15"/>
      <c r="AO43" s="15"/>
      <c r="AP43" s="15"/>
      <c r="AQ43" s="21"/>
      <c r="AR43" s="15"/>
      <c r="AS43" s="15"/>
      <c r="AT43" s="15"/>
      <c r="AU43" s="15"/>
      <c r="AV43" s="15"/>
      <c r="AW43" s="15"/>
      <c r="AX43" s="21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5">
        <f t="shared" si="7"/>
        <v>10.091856260762228</v>
      </c>
      <c r="BK43" s="2"/>
    </row>
    <row r="44" spans="1:63" ht="14.25">
      <c r="A44">
        <v>15</v>
      </c>
      <c r="B44" s="3">
        <v>-0.55287500000000001</v>
      </c>
      <c r="C44" s="3">
        <v>-3.0122</v>
      </c>
      <c r="D44" s="24">
        <v>9.7579999999999556E-2</v>
      </c>
      <c r="E44" s="3">
        <v>-1.6765140000000001</v>
      </c>
      <c r="F44" s="3">
        <v>-2.5676410753845098</v>
      </c>
      <c r="G44" s="3">
        <v>-2.5919509500000002</v>
      </c>
      <c r="H44" s="3">
        <v>-0.72386300000000003</v>
      </c>
      <c r="I44" s="20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5">
        <f t="shared" si="6"/>
        <v>-1.5753520036263584</v>
      </c>
      <c r="AF44" s="2"/>
      <c r="AG44" s="15">
        <v>14.553611755371101</v>
      </c>
      <c r="AH44" s="15">
        <v>14.1838</v>
      </c>
      <c r="AI44" s="24">
        <v>5.7923499999999999</v>
      </c>
      <c r="AJ44" s="15">
        <v>9.2466939999999997</v>
      </c>
      <c r="AK44" s="15">
        <v>11.8610095418685</v>
      </c>
      <c r="AL44" s="15">
        <v>2.3922727500000001</v>
      </c>
      <c r="AM44" s="15">
        <v>14.888083999999999</v>
      </c>
      <c r="AN44" s="15"/>
      <c r="AO44" s="15"/>
      <c r="AP44" s="15"/>
      <c r="AQ44" s="21"/>
      <c r="AR44" s="15"/>
      <c r="AS44" s="15"/>
      <c r="AT44" s="15"/>
      <c r="AU44" s="15"/>
      <c r="AV44" s="15"/>
      <c r="AW44" s="15"/>
      <c r="AX44" s="21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5">
        <f t="shared" si="7"/>
        <v>10.416831721034226</v>
      </c>
      <c r="BK44" s="2"/>
    </row>
    <row r="45" spans="1:63" ht="14.25">
      <c r="A45">
        <v>16</v>
      </c>
      <c r="B45" s="3">
        <v>-0.4190971</v>
      </c>
      <c r="C45" s="3">
        <v>-2.819</v>
      </c>
      <c r="D45" s="24">
        <v>0.23952000000000009</v>
      </c>
      <c r="E45" s="3">
        <v>-1.5344420000000001</v>
      </c>
      <c r="F45" s="3">
        <v>-2.43422674199901</v>
      </c>
      <c r="G45" s="3">
        <v>-2.45745396</v>
      </c>
      <c r="H45" s="3">
        <v>-0.65201100000000001</v>
      </c>
      <c r="I45" s="20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5">
        <f t="shared" si="6"/>
        <v>-1.4395301145712871</v>
      </c>
      <c r="AF45" s="2"/>
      <c r="AG45" s="15">
        <v>14.798862361908</v>
      </c>
      <c r="AH45" s="15">
        <v>14.3849</v>
      </c>
      <c r="AI45" s="24">
        <v>6.1467559999999999</v>
      </c>
      <c r="AJ45" s="15">
        <v>9.5051269999999999</v>
      </c>
      <c r="AK45" s="15">
        <v>12.303982435234399</v>
      </c>
      <c r="AL45" s="15">
        <v>2.6057749600000002</v>
      </c>
      <c r="AM45" s="15">
        <v>15.108575</v>
      </c>
      <c r="AN45" s="15"/>
      <c r="AO45" s="15"/>
      <c r="AP45" s="15"/>
      <c r="AQ45" s="21"/>
      <c r="AR45" s="15"/>
      <c r="AS45" s="15"/>
      <c r="AT45" s="15"/>
      <c r="AU45" s="15"/>
      <c r="AV45" s="15"/>
      <c r="AW45" s="15"/>
      <c r="AX45" s="21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5">
        <f t="shared" si="7"/>
        <v>10.693425393877487</v>
      </c>
      <c r="BK45" s="2"/>
    </row>
    <row r="46" spans="1:63" ht="14.25">
      <c r="A46">
        <v>17</v>
      </c>
      <c r="B46" s="3">
        <v>-0.1158583</v>
      </c>
      <c r="C46" s="3">
        <v>-2.6894999999999998</v>
      </c>
      <c r="D46" s="24">
        <v>0.368232</v>
      </c>
      <c r="E46" s="3">
        <v>-1.4253769999999999</v>
      </c>
      <c r="F46" s="3">
        <v>-2.3017044081035198</v>
      </c>
      <c r="G46" s="3">
        <v>-2.3301086799999999</v>
      </c>
      <c r="H46" s="3">
        <v>-0.56460100000000002</v>
      </c>
      <c r="I46" s="20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5">
        <f t="shared" si="6"/>
        <v>-1.29413105544336</v>
      </c>
      <c r="AF46" s="2"/>
      <c r="AG46" s="15">
        <v>14.8695991516113</v>
      </c>
      <c r="AH46" s="15">
        <v>14.5692</v>
      </c>
      <c r="AI46" s="24">
        <v>6.4227829999999999</v>
      </c>
      <c r="AJ46" s="15">
        <v>9.7966180000000005</v>
      </c>
      <c r="AK46" s="15">
        <v>12.537404261235</v>
      </c>
      <c r="AL46" s="15">
        <v>2.87594868</v>
      </c>
      <c r="AM46" s="15">
        <v>15.339071000000001</v>
      </c>
      <c r="AN46" s="15"/>
      <c r="AO46" s="15"/>
      <c r="AP46" s="15"/>
      <c r="AQ46" s="21"/>
      <c r="AR46" s="15"/>
      <c r="AS46" s="15"/>
      <c r="AT46" s="15"/>
      <c r="AU46" s="15"/>
      <c r="AV46" s="15"/>
      <c r="AW46" s="15"/>
      <c r="AX46" s="21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5">
        <f t="shared" si="7"/>
        <v>10.915803441835186</v>
      </c>
      <c r="BK46" s="2"/>
    </row>
    <row r="47" spans="1:63" ht="14.25">
      <c r="A47">
        <v>18</v>
      </c>
      <c r="B47" s="3">
        <v>0.14350489999999999</v>
      </c>
      <c r="C47" s="3">
        <v>-2.516</v>
      </c>
      <c r="D47" s="24">
        <v>0.50217399999999979</v>
      </c>
      <c r="E47" s="3">
        <v>-1.3084549999999999</v>
      </c>
      <c r="F47" s="3">
        <v>-2.1820213966955899</v>
      </c>
      <c r="G47" s="3">
        <v>-2.1921769800000002</v>
      </c>
      <c r="H47" s="3">
        <v>-0.40801300000000001</v>
      </c>
      <c r="I47" s="20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5">
        <f t="shared" si="6"/>
        <v>-1.1372839252422273</v>
      </c>
      <c r="AF47" s="2"/>
      <c r="AG47" s="15">
        <v>15.009577083587599</v>
      </c>
      <c r="AH47" s="15">
        <v>14.7303</v>
      </c>
      <c r="AI47" s="24">
        <v>6.7209519999999987</v>
      </c>
      <c r="AJ47" s="15">
        <v>10.127333999999999</v>
      </c>
      <c r="AK47" s="15">
        <v>12.6421455338954</v>
      </c>
      <c r="AL47" s="15">
        <v>3.1081121999999999</v>
      </c>
      <c r="AM47" s="15">
        <v>15.508862000000001</v>
      </c>
      <c r="AN47" s="15"/>
      <c r="AO47" s="15"/>
      <c r="AP47" s="15"/>
      <c r="AQ47" s="21"/>
      <c r="AR47" s="15"/>
      <c r="AS47" s="15"/>
      <c r="AT47" s="15"/>
      <c r="AU47" s="15"/>
      <c r="AV47" s="15"/>
      <c r="AW47" s="15"/>
      <c r="AX47" s="21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5">
        <f t="shared" si="7"/>
        <v>11.121040402497572</v>
      </c>
      <c r="BK47" s="2"/>
    </row>
    <row r="48" spans="1:63" ht="14.25">
      <c r="A48">
        <v>19</v>
      </c>
      <c r="B48" s="3">
        <v>0.24418300000000001</v>
      </c>
      <c r="C48" s="3">
        <v>-2.4521000000000002</v>
      </c>
      <c r="D48" s="24">
        <v>0.64366200000000007</v>
      </c>
      <c r="E48" s="3">
        <v>-1.1901250000000001</v>
      </c>
      <c r="F48" s="3">
        <v>-2.05836298675972</v>
      </c>
      <c r="G48" s="3">
        <v>-2.1060217899999998</v>
      </c>
      <c r="H48" s="3">
        <v>-0.23131099999999999</v>
      </c>
      <c r="I48" s="2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5">
        <f t="shared" si="6"/>
        <v>-1.02143939667996</v>
      </c>
      <c r="AF48" s="2"/>
      <c r="AG48" s="15">
        <v>15.1420585632324</v>
      </c>
      <c r="AH48" s="15">
        <v>14.7813</v>
      </c>
      <c r="AI48" s="24">
        <v>7.024343</v>
      </c>
      <c r="AJ48" s="15">
        <v>10.458966</v>
      </c>
      <c r="AK48" s="15">
        <v>12.866692575349701</v>
      </c>
      <c r="AL48" s="15">
        <v>3.34537935</v>
      </c>
      <c r="AM48" s="15">
        <v>15.806984</v>
      </c>
      <c r="AN48" s="15"/>
      <c r="AO48" s="15"/>
      <c r="AP48" s="15"/>
      <c r="AQ48" s="21"/>
      <c r="AR48" s="15"/>
      <c r="AS48" s="15"/>
      <c r="AT48" s="15"/>
      <c r="AU48" s="15"/>
      <c r="AV48" s="15"/>
      <c r="AW48" s="15"/>
      <c r="AX48" s="21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5">
        <f t="shared" si="7"/>
        <v>11.346531926940301</v>
      </c>
      <c r="BK48" s="2"/>
    </row>
    <row r="49" spans="1:63" ht="14.25">
      <c r="A49">
        <v>20</v>
      </c>
      <c r="B49" s="3">
        <v>0.42650559999999998</v>
      </c>
      <c r="C49" s="3">
        <v>-2.2299000000000002</v>
      </c>
      <c r="D49" s="24">
        <v>0.78427999999999998</v>
      </c>
      <c r="E49" s="3">
        <v>-1.0502119999999999</v>
      </c>
      <c r="F49" s="3">
        <v>-1.9383480921359</v>
      </c>
      <c r="G49" s="3">
        <v>-1.985717</v>
      </c>
      <c r="H49" s="3">
        <v>-8.0607999999999999E-2</v>
      </c>
      <c r="I49" s="2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5">
        <f t="shared" si="6"/>
        <v>-0.86771421316227149</v>
      </c>
      <c r="AF49" s="2"/>
      <c r="AG49" s="15">
        <v>15.4047074317932</v>
      </c>
      <c r="AH49" s="15">
        <v>14.9488</v>
      </c>
      <c r="AI49" s="24">
        <v>7.2988200000000001</v>
      </c>
      <c r="AJ49" s="15">
        <v>10.789296</v>
      </c>
      <c r="AK49" s="15">
        <v>13.121964011529601</v>
      </c>
      <c r="AL49" s="15">
        <v>3.57762</v>
      </c>
      <c r="AM49" s="15">
        <v>15.929482999999999</v>
      </c>
      <c r="AN49" s="15"/>
      <c r="AO49" s="15"/>
      <c r="AP49" s="15"/>
      <c r="AQ49" s="21"/>
      <c r="AR49" s="15"/>
      <c r="AS49" s="15"/>
      <c r="AT49" s="15"/>
      <c r="AU49" s="15"/>
      <c r="AV49" s="15"/>
      <c r="AW49" s="15"/>
      <c r="AX49" s="21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5">
        <f t="shared" si="7"/>
        <v>11.581527206188971</v>
      </c>
      <c r="BK49" s="2"/>
    </row>
    <row r="50" spans="1:63" ht="14.25">
      <c r="A50">
        <v>21</v>
      </c>
      <c r="B50" s="3">
        <v>0.48857499999999998</v>
      </c>
      <c r="C50" s="3">
        <v>-2.1071</v>
      </c>
      <c r="D50" s="24">
        <v>0.9313269999999999</v>
      </c>
      <c r="E50" s="3">
        <v>-0.88728600000000002</v>
      </c>
      <c r="F50" s="3">
        <v>-1.81613384261697</v>
      </c>
      <c r="G50" s="3">
        <v>-1.8996942000000001</v>
      </c>
      <c r="H50" s="3">
        <v>0.116076</v>
      </c>
      <c r="I50" s="20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5">
        <f t="shared" si="6"/>
        <v>-0.73917657751670995</v>
      </c>
      <c r="AF50" s="2"/>
      <c r="AG50" s="15">
        <v>15.5492399215698</v>
      </c>
      <c r="AH50" s="15">
        <v>15.0916</v>
      </c>
      <c r="AI50" s="24">
        <v>7.544632</v>
      </c>
      <c r="AJ50" s="15">
        <v>11.088388999999999</v>
      </c>
      <c r="AK50" s="15">
        <v>13.3533070595574</v>
      </c>
      <c r="AL50" s="15">
        <v>3.82000356</v>
      </c>
      <c r="AM50" s="15">
        <v>16.228352000000001</v>
      </c>
      <c r="AN50" s="15"/>
      <c r="AO50" s="15"/>
      <c r="AP50" s="15"/>
      <c r="AQ50" s="21"/>
      <c r="AR50" s="15"/>
      <c r="AS50" s="15"/>
      <c r="AT50" s="15"/>
      <c r="AU50" s="15"/>
      <c r="AV50" s="15"/>
      <c r="AW50" s="15"/>
      <c r="AX50" s="21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5">
        <f t="shared" si="7"/>
        <v>11.810789077303886</v>
      </c>
      <c r="BK50" s="2"/>
    </row>
    <row r="51" spans="1:63" ht="14.25">
      <c r="A51">
        <v>22</v>
      </c>
      <c r="B51" s="3">
        <v>0.5751887</v>
      </c>
      <c r="C51" s="3">
        <v>-2.0221</v>
      </c>
      <c r="D51" s="24">
        <v>1.0869</v>
      </c>
      <c r="E51" s="3">
        <v>-0.80740800000000001</v>
      </c>
      <c r="F51" s="3">
        <v>-1.69535198178085</v>
      </c>
      <c r="G51" s="3">
        <v>-1.7894130800000001</v>
      </c>
      <c r="H51" s="3">
        <v>0.28061900000000001</v>
      </c>
      <c r="I51" s="20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5">
        <f t="shared" si="6"/>
        <v>-0.62450933739726444</v>
      </c>
      <c r="AF51" s="2"/>
      <c r="AG51" s="15">
        <v>15.8491032600403</v>
      </c>
      <c r="AH51" s="15">
        <v>15.283099999999999</v>
      </c>
      <c r="AI51" s="24">
        <v>7.8098259999999993</v>
      </c>
      <c r="AJ51" s="15">
        <v>11.329314999999999</v>
      </c>
      <c r="AK51" s="15">
        <v>13.6128131130673</v>
      </c>
      <c r="AL51" s="15">
        <v>4.0401287999999997</v>
      </c>
      <c r="AM51" s="15">
        <v>16.651997000000001</v>
      </c>
      <c r="AN51" s="15"/>
      <c r="AO51" s="15"/>
      <c r="AP51" s="15"/>
      <c r="AQ51" s="21"/>
      <c r="AR51" s="15"/>
      <c r="AS51" s="15"/>
      <c r="AT51" s="15"/>
      <c r="AU51" s="15"/>
      <c r="AV51" s="15"/>
      <c r="AW51" s="15"/>
      <c r="AX51" s="21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5">
        <f t="shared" si="7"/>
        <v>12.082326167586801</v>
      </c>
      <c r="BK51" s="2"/>
    </row>
    <row r="52" spans="1:63" ht="14.25">
      <c r="A52">
        <v>23</v>
      </c>
      <c r="B52" s="3">
        <v>0.60795030000000005</v>
      </c>
      <c r="C52" s="3">
        <v>-1.8305</v>
      </c>
      <c r="D52" s="24">
        <v>1.2257770000000001</v>
      </c>
      <c r="E52" s="3">
        <v>-0.77382799999999996</v>
      </c>
      <c r="F52" s="3">
        <v>-1.58259740938127</v>
      </c>
      <c r="G52" s="3">
        <v>-1.6972679100000001</v>
      </c>
      <c r="H52" s="3">
        <v>0.39310600000000001</v>
      </c>
      <c r="I52" s="20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5">
        <f t="shared" si="6"/>
        <v>-0.52248000276875284</v>
      </c>
      <c r="AF52" s="2"/>
      <c r="AG52" s="15">
        <v>16.135561752319301</v>
      </c>
      <c r="AH52" s="15">
        <v>15.4377</v>
      </c>
      <c r="AI52" s="24">
        <v>8.0886480000000009</v>
      </c>
      <c r="AJ52" s="15">
        <v>11.628473</v>
      </c>
      <c r="AK52" s="15">
        <v>14.000546334299701</v>
      </c>
      <c r="AL52" s="15">
        <v>4.2709371100000002</v>
      </c>
      <c r="AM52" s="15">
        <v>16.702254</v>
      </c>
      <c r="AN52" s="15"/>
      <c r="AO52" s="15"/>
      <c r="AP52" s="15"/>
      <c r="AQ52" s="21"/>
      <c r="AR52" s="15"/>
      <c r="AS52" s="15"/>
      <c r="AT52" s="15"/>
      <c r="AU52" s="15"/>
      <c r="AV52" s="15"/>
      <c r="AW52" s="15"/>
      <c r="AX52" s="21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5">
        <f t="shared" si="7"/>
        <v>12.323445742374144</v>
      </c>
      <c r="BK52" s="2"/>
    </row>
    <row r="53" spans="1:63" ht="14.25">
      <c r="A53">
        <v>24</v>
      </c>
      <c r="B53" s="3">
        <v>0.69851790000000002</v>
      </c>
      <c r="C53" s="3">
        <v>-1.6124000000000001</v>
      </c>
      <c r="D53" s="24">
        <v>1.3676319999999995</v>
      </c>
      <c r="E53" s="3">
        <v>-0.66292499999999999</v>
      </c>
      <c r="F53" s="3">
        <v>-1.4627793740709301</v>
      </c>
      <c r="G53" s="3">
        <v>-1.58033248</v>
      </c>
      <c r="H53" s="3">
        <v>0.56690799999999997</v>
      </c>
      <c r="I53" s="20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5">
        <f t="shared" si="6"/>
        <v>-0.38362556486727584</v>
      </c>
      <c r="AF53" s="2"/>
      <c r="AG53" s="15">
        <v>16.403482055664099</v>
      </c>
      <c r="AH53" s="15">
        <v>15.5899</v>
      </c>
      <c r="AI53" s="24">
        <v>8.3701760000000007</v>
      </c>
      <c r="AJ53" s="15">
        <v>11.885298000000001</v>
      </c>
      <c r="AK53" s="15">
        <v>14.1693440307484</v>
      </c>
      <c r="AL53" s="15">
        <v>4.4621567600000001</v>
      </c>
      <c r="AM53" s="15">
        <v>16.882038999999999</v>
      </c>
      <c r="AN53" s="15"/>
      <c r="AO53" s="15"/>
      <c r="AP53" s="15"/>
      <c r="AQ53" s="21"/>
      <c r="AR53" s="15"/>
      <c r="AS53" s="15"/>
      <c r="AT53" s="15"/>
      <c r="AU53" s="15"/>
      <c r="AV53" s="15"/>
      <c r="AW53" s="15"/>
      <c r="AX53" s="21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5">
        <f t="shared" si="7"/>
        <v>12.53748512091607</v>
      </c>
      <c r="BK53" s="2"/>
    </row>
    <row r="54" spans="1:63" ht="14.25">
      <c r="A54">
        <v>25</v>
      </c>
      <c r="B54" s="3">
        <v>0.94930139999999996</v>
      </c>
      <c r="C54" s="3">
        <v>-1.3974</v>
      </c>
      <c r="D54" s="24">
        <v>1.520575</v>
      </c>
      <c r="E54" s="3">
        <v>-0.55847599999999997</v>
      </c>
      <c r="F54" s="3">
        <v>-1.3518702695003599</v>
      </c>
      <c r="G54" s="3">
        <v>-1.48750775</v>
      </c>
      <c r="H54" s="3">
        <v>0.76081699999999997</v>
      </c>
      <c r="I54" s="20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5">
        <f t="shared" si="6"/>
        <v>-0.22350865992862287</v>
      </c>
      <c r="AF54" s="2"/>
      <c r="AG54" s="15">
        <v>17.0221138000488</v>
      </c>
      <c r="AH54" s="15">
        <v>15.7552</v>
      </c>
      <c r="AI54" s="24">
        <v>8.6158999999999999</v>
      </c>
      <c r="AJ54" s="15">
        <v>12.081538</v>
      </c>
      <c r="AK54" s="15">
        <v>14.2771257053789</v>
      </c>
      <c r="AL54" s="15">
        <v>4.6555177499999996</v>
      </c>
      <c r="AM54" s="15">
        <v>17.155469</v>
      </c>
      <c r="AN54" s="15"/>
      <c r="AO54" s="15"/>
      <c r="AP54" s="15"/>
      <c r="AQ54" s="21"/>
      <c r="AR54" s="15"/>
      <c r="AS54" s="15"/>
      <c r="AT54" s="15"/>
      <c r="AU54" s="15"/>
      <c r="AV54" s="15"/>
      <c r="AW54" s="15"/>
      <c r="AX54" s="21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5">
        <f t="shared" si="7"/>
        <v>12.794694893632528</v>
      </c>
      <c r="BK54" s="2"/>
    </row>
    <row r="55" spans="1:63" ht="14.25">
      <c r="A55">
        <v>26</v>
      </c>
      <c r="B55" s="3">
        <v>1.0511189999999999</v>
      </c>
      <c r="C55" s="3">
        <v>-1.2341</v>
      </c>
      <c r="D55" s="24">
        <v>1.6688660000000006</v>
      </c>
      <c r="E55" s="3">
        <v>-0.48838199999999998</v>
      </c>
      <c r="F55" s="3">
        <v>-1.2410333727973499</v>
      </c>
      <c r="G55" s="3">
        <v>-1.3889603800000001</v>
      </c>
      <c r="H55" s="3">
        <v>0.86346199999999995</v>
      </c>
      <c r="I55" s="20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5">
        <f t="shared" si="6"/>
        <v>-0.10986125039962137</v>
      </c>
      <c r="AF55" s="2"/>
      <c r="AG55" s="15">
        <v>17.367306709289601</v>
      </c>
      <c r="AH55" s="15">
        <v>16.046800000000001</v>
      </c>
      <c r="AI55" s="24">
        <v>8.8788219999999995</v>
      </c>
      <c r="AJ55" s="15">
        <v>12.319623999999999</v>
      </c>
      <c r="AK55" s="15">
        <v>14.446207029846301</v>
      </c>
      <c r="AL55" s="15">
        <v>4.8709398400000001</v>
      </c>
      <c r="AM55" s="15">
        <v>17.297436000000001</v>
      </c>
      <c r="AN55" s="15"/>
      <c r="AO55" s="15"/>
      <c r="AP55" s="15"/>
      <c r="AQ55" s="21"/>
      <c r="AR55" s="15"/>
      <c r="AS55" s="15"/>
      <c r="AT55" s="15"/>
      <c r="AU55" s="15"/>
      <c r="AV55" s="15"/>
      <c r="AW55" s="15"/>
      <c r="AX55" s="21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5">
        <f t="shared" si="7"/>
        <v>13.032447939876558</v>
      </c>
      <c r="BK55" s="2"/>
    </row>
    <row r="56" spans="1:63" ht="14.25">
      <c r="A56">
        <v>27</v>
      </c>
      <c r="B56" s="3">
        <v>1.117594</v>
      </c>
      <c r="C56" s="3">
        <v>-0.99360000000000004</v>
      </c>
      <c r="D56" s="24">
        <v>1.8076000000000001</v>
      </c>
      <c r="E56" s="3">
        <v>-0.42738300000000001</v>
      </c>
      <c r="F56" s="3">
        <v>-1.12759664210294</v>
      </c>
      <c r="G56" s="3">
        <v>-1.26836353</v>
      </c>
      <c r="H56" s="3">
        <v>1.012313</v>
      </c>
      <c r="I56" s="20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5">
        <f t="shared" si="6"/>
        <v>1.7223403985294285E-2</v>
      </c>
      <c r="AF56" s="2"/>
      <c r="AG56" s="15">
        <v>18.0718376159668</v>
      </c>
      <c r="AH56" s="15">
        <v>16.160599999999999</v>
      </c>
      <c r="AI56" s="24">
        <v>9.1227920000000005</v>
      </c>
      <c r="AJ56" s="15">
        <v>12.622939000000001</v>
      </c>
      <c r="AK56" s="15">
        <v>14.7612665057628</v>
      </c>
      <c r="AL56" s="15">
        <v>5.0811088</v>
      </c>
      <c r="AM56" s="15">
        <v>17.377607999999999</v>
      </c>
      <c r="AN56" s="15"/>
      <c r="AO56" s="15"/>
      <c r="AP56" s="15"/>
      <c r="AQ56" s="21"/>
      <c r="AR56" s="15"/>
      <c r="AS56" s="15"/>
      <c r="AT56" s="15"/>
      <c r="AU56" s="15"/>
      <c r="AV56" s="15"/>
      <c r="AW56" s="15"/>
      <c r="AX56" s="21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5">
        <f t="shared" si="7"/>
        <v>13.314021703104229</v>
      </c>
      <c r="BK56" s="2"/>
    </row>
    <row r="57" spans="1:63" ht="14.25">
      <c r="A57">
        <v>28</v>
      </c>
      <c r="B57" s="3">
        <v>1.253212</v>
      </c>
      <c r="C57" s="3">
        <v>-0.89980000000000004</v>
      </c>
      <c r="D57" s="24">
        <v>1.9737320000000007</v>
      </c>
      <c r="E57" s="3">
        <v>-0.31654700000000002</v>
      </c>
      <c r="F57" s="3">
        <v>-1.0152698824147399</v>
      </c>
      <c r="G57" s="3">
        <v>-1.1793345200000001</v>
      </c>
      <c r="H57" s="3">
        <v>1.2185619999999999</v>
      </c>
      <c r="I57" s="20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5">
        <f t="shared" si="6"/>
        <v>0.14779351394075152</v>
      </c>
      <c r="AF57" s="2"/>
      <c r="AG57" s="15">
        <v>18.318942642211901</v>
      </c>
      <c r="AH57" s="15">
        <v>16.3565</v>
      </c>
      <c r="AI57" s="24">
        <v>9.3509160000000016</v>
      </c>
      <c r="AJ57" s="15">
        <v>12.875406</v>
      </c>
      <c r="AK57" s="15">
        <v>14.878438199537401</v>
      </c>
      <c r="AL57" s="15">
        <v>5.2924604000000004</v>
      </c>
      <c r="AM57" s="15">
        <v>17.642375999999999</v>
      </c>
      <c r="AN57" s="15"/>
      <c r="AO57" s="15"/>
      <c r="AP57" s="15"/>
      <c r="AQ57" s="21"/>
      <c r="AR57" s="15"/>
      <c r="AS57" s="15"/>
      <c r="AT57" s="15"/>
      <c r="AU57" s="15"/>
      <c r="AV57" s="15"/>
      <c r="AW57" s="15"/>
      <c r="AX57" s="21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5">
        <f t="shared" si="7"/>
        <v>13.530719891678471</v>
      </c>
      <c r="BK57" s="2"/>
    </row>
    <row r="58" spans="1:63" ht="14.25">
      <c r="A58">
        <v>29</v>
      </c>
      <c r="B58" s="3">
        <v>1.356476</v>
      </c>
      <c r="C58" s="3">
        <v>-0.79369999999999996</v>
      </c>
      <c r="D58" s="24">
        <v>2.1202129999999997</v>
      </c>
      <c r="E58" s="3">
        <v>-0.232458</v>
      </c>
      <c r="F58" s="3">
        <v>-0.91117855257816405</v>
      </c>
      <c r="G58" s="3">
        <v>-1.0801029</v>
      </c>
      <c r="H58" s="3">
        <v>1.261309</v>
      </c>
      <c r="I58" s="20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5">
        <f t="shared" si="6"/>
        <v>0.24579407820311938</v>
      </c>
      <c r="AF58" s="2"/>
      <c r="AG58" s="15">
        <v>18.723078918456999</v>
      </c>
      <c r="AH58" s="15">
        <v>16.477599999999999</v>
      </c>
      <c r="AI58" s="24">
        <v>9.615300999999997</v>
      </c>
      <c r="AJ58" s="15">
        <v>13.11861</v>
      </c>
      <c r="AK58" s="15">
        <v>15.0695529535204</v>
      </c>
      <c r="AL58" s="15">
        <v>5.4888196000000002</v>
      </c>
      <c r="AM58" s="15">
        <v>17.777635</v>
      </c>
      <c r="AN58" s="15"/>
      <c r="AO58" s="15"/>
      <c r="AP58" s="15"/>
      <c r="AQ58" s="21"/>
      <c r="AR58" s="15"/>
      <c r="AS58" s="15"/>
      <c r="AT58" s="15"/>
      <c r="AU58" s="15"/>
      <c r="AV58" s="15"/>
      <c r="AW58" s="15"/>
      <c r="AX58" s="21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5">
        <f t="shared" si="7"/>
        <v>13.752942495996772</v>
      </c>
      <c r="BK58" s="2"/>
    </row>
    <row r="59" spans="1:63" ht="14.25">
      <c r="A59">
        <v>30</v>
      </c>
      <c r="B59" s="3">
        <v>1.496624</v>
      </c>
      <c r="C59" s="3">
        <v>-0.60450000000000004</v>
      </c>
      <c r="D59" s="24">
        <v>2.278729999999999</v>
      </c>
      <c r="E59" s="3">
        <v>-0.10358000000000001</v>
      </c>
      <c r="F59" s="3">
        <v>-0.80098375597256699</v>
      </c>
      <c r="G59" s="3">
        <v>-0.96252099999999996</v>
      </c>
      <c r="H59" s="3">
        <v>1.3980699999999999</v>
      </c>
      <c r="I59" s="20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5">
        <f t="shared" si="6"/>
        <v>0.38597703486106166</v>
      </c>
      <c r="AF59" s="2"/>
      <c r="AG59" s="15">
        <v>18.8379983901978</v>
      </c>
      <c r="AH59" s="15">
        <v>16.594100000000001</v>
      </c>
      <c r="AI59" s="24">
        <v>9.8626899999999988</v>
      </c>
      <c r="AJ59" s="15">
        <v>13.347498999999999</v>
      </c>
      <c r="AK59" s="15">
        <v>15.522000460180999</v>
      </c>
      <c r="AL59" s="15">
        <v>5.7383717000000001</v>
      </c>
      <c r="AM59" s="15">
        <v>17.899076999999998</v>
      </c>
      <c r="AN59" s="15"/>
      <c r="AO59" s="15"/>
      <c r="AP59" s="15"/>
      <c r="AQ59" s="21"/>
      <c r="AR59" s="15"/>
      <c r="AS59" s="15"/>
      <c r="AT59" s="15"/>
      <c r="AU59" s="15"/>
      <c r="AV59" s="15"/>
      <c r="AW59" s="15"/>
      <c r="AX59" s="21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5">
        <f t="shared" si="7"/>
        <v>13.971676650054112</v>
      </c>
      <c r="BK59" s="2"/>
    </row>
    <row r="60" spans="1:63" ht="14.25">
      <c r="A60">
        <v>31</v>
      </c>
      <c r="B60" s="3">
        <v>1.637221</v>
      </c>
      <c r="C60" s="3">
        <v>-0.4652</v>
      </c>
      <c r="D60" s="24">
        <v>2.4084380000000003</v>
      </c>
      <c r="E60" s="3">
        <v>-1.0527E-2</v>
      </c>
      <c r="F60" s="3">
        <v>-0.69040247860596105</v>
      </c>
      <c r="G60" s="3">
        <v>-0.84967771000000003</v>
      </c>
      <c r="H60" s="3">
        <v>1.5441959999999999</v>
      </c>
      <c r="I60" s="20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5">
        <f t="shared" si="6"/>
        <v>0.51057825877057694</v>
      </c>
      <c r="AF60" s="2"/>
      <c r="AG60" s="15">
        <v>18.959562683105499</v>
      </c>
      <c r="AH60" s="15">
        <v>16.845600000000001</v>
      </c>
      <c r="AI60" s="24">
        <v>10.105397</v>
      </c>
      <c r="AJ60" s="15">
        <v>13.548779</v>
      </c>
      <c r="AK60" s="15">
        <v>15.6424451876304</v>
      </c>
      <c r="AL60" s="15">
        <v>5.9852176500000001</v>
      </c>
      <c r="AM60" s="15">
        <v>18.069925999999999</v>
      </c>
      <c r="AN60" s="15"/>
      <c r="AO60" s="15"/>
      <c r="AP60" s="15"/>
      <c r="AQ60" s="21"/>
      <c r="AR60" s="15"/>
      <c r="AS60" s="15"/>
      <c r="AT60" s="15"/>
      <c r="AU60" s="15"/>
      <c r="AV60" s="15"/>
      <c r="AW60" s="15"/>
      <c r="AX60" s="21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5">
        <f t="shared" si="7"/>
        <v>14.165275360105127</v>
      </c>
      <c r="BK60" s="2"/>
    </row>
    <row r="61" spans="1:63" ht="14.25">
      <c r="A61">
        <v>32</v>
      </c>
      <c r="B61" s="3">
        <v>1.7411509999999999</v>
      </c>
      <c r="C61" s="3">
        <v>-0.33729999999999999</v>
      </c>
      <c r="D61" s="24">
        <v>2.5604520000000011</v>
      </c>
      <c r="E61" s="3">
        <v>4.1357999999999999E-2</v>
      </c>
      <c r="F61" s="3">
        <v>-0.57833194803087895</v>
      </c>
      <c r="G61" s="3">
        <v>-0.76384483999999997</v>
      </c>
      <c r="H61" s="3">
        <v>1.682984</v>
      </c>
      <c r="I61" s="2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5">
        <f t="shared" si="6"/>
        <v>0.62092403028130316</v>
      </c>
      <c r="AF61" s="2"/>
      <c r="AG61" s="15">
        <v>19.0047956466675</v>
      </c>
      <c r="AH61" s="15">
        <v>16.938300000000002</v>
      </c>
      <c r="AI61" s="24">
        <v>10.342812</v>
      </c>
      <c r="AJ61" s="15">
        <v>13.801989000000001</v>
      </c>
      <c r="AK61" s="15">
        <v>15.841917450825401</v>
      </c>
      <c r="AL61" s="15">
        <v>6.2036551600000003</v>
      </c>
      <c r="AM61" s="15">
        <v>18.275863000000001</v>
      </c>
      <c r="AN61" s="15"/>
      <c r="AO61" s="15"/>
      <c r="AP61" s="15"/>
      <c r="AQ61" s="21"/>
      <c r="AR61" s="15"/>
      <c r="AS61" s="15"/>
      <c r="AT61" s="15"/>
      <c r="AU61" s="15"/>
      <c r="AV61" s="15"/>
      <c r="AW61" s="15"/>
      <c r="AX61" s="21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5">
        <f t="shared" si="7"/>
        <v>14.344190322498987</v>
      </c>
      <c r="BK61" s="2"/>
    </row>
    <row r="62" spans="1:63" ht="14.25">
      <c r="A62">
        <v>33</v>
      </c>
      <c r="B62" s="3">
        <v>1.8073159999999999</v>
      </c>
      <c r="C62" s="3">
        <v>-0.24410000000000001</v>
      </c>
      <c r="D62" s="24">
        <v>2.7099670000000002</v>
      </c>
      <c r="E62" s="3">
        <v>0.13111200000000001</v>
      </c>
      <c r="F62" s="3">
        <v>-0.46909057888533601</v>
      </c>
      <c r="G62" s="3">
        <v>-0.65445213000000002</v>
      </c>
      <c r="H62" s="3">
        <v>1.8121020000000001</v>
      </c>
      <c r="I62" s="2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5">
        <f t="shared" si="6"/>
        <v>0.72755061301638058</v>
      </c>
      <c r="AF62" s="2"/>
      <c r="AG62" s="15">
        <v>19.1462905883789</v>
      </c>
      <c r="AH62" s="15">
        <v>17.042999999999999</v>
      </c>
      <c r="AI62" s="24">
        <v>10.575400999999999</v>
      </c>
      <c r="AJ62" s="15">
        <v>14.02947</v>
      </c>
      <c r="AK62" s="15">
        <v>16.003571221118101</v>
      </c>
      <c r="AL62" s="15">
        <v>6.41916347</v>
      </c>
      <c r="AM62" s="15">
        <v>18.417518999999999</v>
      </c>
      <c r="AN62" s="15"/>
      <c r="AO62" s="15"/>
      <c r="AP62" s="15"/>
      <c r="AQ62" s="21"/>
      <c r="AR62" s="15"/>
      <c r="AS62" s="15"/>
      <c r="AT62" s="15"/>
      <c r="AU62" s="15"/>
      <c r="AV62" s="15"/>
      <c r="AW62" s="15"/>
      <c r="AX62" s="21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5">
        <f t="shared" si="7"/>
        <v>14.519202182785287</v>
      </c>
      <c r="BK62" s="2"/>
    </row>
    <row r="63" spans="1:63" ht="14.25">
      <c r="A63">
        <v>34</v>
      </c>
      <c r="B63" s="3">
        <v>1.8659209999999999</v>
      </c>
      <c r="C63" s="3">
        <v>-8.14E-2</v>
      </c>
      <c r="D63" s="24">
        <v>2.8672279999999999</v>
      </c>
      <c r="E63" s="3">
        <v>0.213701</v>
      </c>
      <c r="F63" s="3">
        <v>-0.35967282152548602</v>
      </c>
      <c r="G63" s="3">
        <v>-0.55754495999999898</v>
      </c>
      <c r="H63" s="3">
        <v>1.972691</v>
      </c>
      <c r="I63" s="20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5">
        <f t="shared" si="6"/>
        <v>0.84584617406778784</v>
      </c>
      <c r="AF63" s="2"/>
      <c r="AG63" s="15">
        <v>19.548164176940901</v>
      </c>
      <c r="AH63" s="15">
        <v>17.173500000000001</v>
      </c>
      <c r="AI63" s="24">
        <v>10.8124</v>
      </c>
      <c r="AJ63" s="15">
        <v>14.257243000000001</v>
      </c>
      <c r="AK63" s="15">
        <v>16.381615293260001</v>
      </c>
      <c r="AL63" s="15">
        <v>6.6124292999999996</v>
      </c>
      <c r="AM63" s="15">
        <v>18.661004999999999</v>
      </c>
      <c r="AN63" s="15"/>
      <c r="AO63" s="15"/>
      <c r="AP63" s="15"/>
      <c r="AQ63" s="21"/>
      <c r="AR63" s="15"/>
      <c r="AS63" s="15"/>
      <c r="AT63" s="15"/>
      <c r="AU63" s="15"/>
      <c r="AV63" s="15"/>
      <c r="AW63" s="15"/>
      <c r="AX63" s="21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5">
        <f t="shared" si="7"/>
        <v>14.778050967171557</v>
      </c>
      <c r="BK63" s="2"/>
    </row>
    <row r="64" spans="1:63" ht="14.25">
      <c r="A64">
        <v>35</v>
      </c>
      <c r="B64" s="3">
        <v>1.9162859999999999</v>
      </c>
      <c r="C64" s="3">
        <v>0.15190000000000001</v>
      </c>
      <c r="D64" s="24">
        <v>3.0144549999999994</v>
      </c>
      <c r="E64" s="3">
        <v>0.36246899999999999</v>
      </c>
      <c r="F64" s="3">
        <v>-0.25344054134465899</v>
      </c>
      <c r="G64" s="3">
        <v>-0.45584720000000001</v>
      </c>
      <c r="H64" s="3">
        <v>2.1502409999999998</v>
      </c>
      <c r="I64" s="20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5">
        <f t="shared" si="6"/>
        <v>0.98372332266504847</v>
      </c>
      <c r="AF64" s="2"/>
      <c r="AG64" s="15">
        <v>19.651229858398398</v>
      </c>
      <c r="AH64" s="15">
        <v>17.373799999999999</v>
      </c>
      <c r="AI64" s="24">
        <v>11.056424999999999</v>
      </c>
      <c r="AJ64" s="15">
        <v>14.525976999999999</v>
      </c>
      <c r="AK64" s="15">
        <v>16.5615617752592</v>
      </c>
      <c r="AL64" s="15">
        <v>6.8593963999999996</v>
      </c>
      <c r="AM64" s="15">
        <v>18.932728999999998</v>
      </c>
      <c r="AN64" s="15"/>
      <c r="AO64" s="15"/>
      <c r="AP64" s="15"/>
      <c r="AQ64" s="21"/>
      <c r="AR64" s="15"/>
      <c r="AS64" s="15"/>
      <c r="AT64" s="15"/>
      <c r="AU64" s="15"/>
      <c r="AV64" s="15"/>
      <c r="AW64" s="15"/>
      <c r="AX64" s="21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5">
        <f t="shared" si="7"/>
        <v>14.994445576236798</v>
      </c>
      <c r="BK64" s="2"/>
    </row>
    <row r="65" spans="1:63" ht="14.25">
      <c r="A65">
        <v>36</v>
      </c>
      <c r="B65" s="3">
        <v>2.053588</v>
      </c>
      <c r="C65" s="3">
        <v>0.23599999999999999</v>
      </c>
      <c r="D65" s="24">
        <v>3.1807839999999996</v>
      </c>
      <c r="E65" s="3">
        <v>0.43141000000000002</v>
      </c>
      <c r="F65" s="3">
        <v>-0.14638274806372201</v>
      </c>
      <c r="G65" s="3">
        <v>-0.34993024</v>
      </c>
      <c r="H65" s="3">
        <v>2.4053810000000002</v>
      </c>
      <c r="I65" s="20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5">
        <f t="shared" si="6"/>
        <v>1.1158357159908967</v>
      </c>
      <c r="AF65" s="2"/>
      <c r="AG65" s="15">
        <v>19.8772567749023</v>
      </c>
      <c r="AH65" s="15">
        <v>17.4954</v>
      </c>
      <c r="AI65" s="24">
        <v>11.304192</v>
      </c>
      <c r="AJ65" s="15">
        <v>14.752894</v>
      </c>
      <c r="AK65" s="15">
        <v>16.832890142244999</v>
      </c>
      <c r="AL65" s="15">
        <v>7.0696025999999996</v>
      </c>
      <c r="AM65" s="15">
        <v>19.083936000000001</v>
      </c>
      <c r="AN65" s="15"/>
      <c r="AO65" s="15"/>
      <c r="AP65" s="15"/>
      <c r="AQ65" s="21"/>
      <c r="AR65" s="15"/>
      <c r="AS65" s="15"/>
      <c r="AT65" s="15"/>
      <c r="AU65" s="15"/>
      <c r="AV65" s="15"/>
      <c r="AW65" s="15"/>
      <c r="AX65" s="21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5">
        <f t="shared" si="7"/>
        <v>15.202310216735327</v>
      </c>
      <c r="BK65" s="2"/>
    </row>
    <row r="66" spans="1:63" ht="14.25">
      <c r="A66">
        <v>37</v>
      </c>
      <c r="B66" s="3">
        <v>2.1716090000000001</v>
      </c>
      <c r="C66" s="3">
        <v>0.30780000000000002</v>
      </c>
      <c r="D66" s="24">
        <v>3.3471889999999997</v>
      </c>
      <c r="E66" s="3">
        <v>0.496533</v>
      </c>
      <c r="F66" s="3">
        <v>-3.7357005531085001E-2</v>
      </c>
      <c r="G66" s="3">
        <v>-0.24801591000000001</v>
      </c>
      <c r="H66" s="3">
        <v>2.5850110000000002</v>
      </c>
      <c r="I66" s="20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5">
        <f t="shared" si="6"/>
        <v>1.2318241549241307</v>
      </c>
      <c r="AF66" s="2"/>
      <c r="AG66" s="15">
        <v>20.129104995727499</v>
      </c>
      <c r="AH66" s="15">
        <v>17.620200000000001</v>
      </c>
      <c r="AI66" s="24">
        <v>11.552204</v>
      </c>
      <c r="AJ66" s="15">
        <v>14.984367000000001</v>
      </c>
      <c r="AK66" s="15">
        <v>17.191092982649302</v>
      </c>
      <c r="AL66" s="15">
        <v>7.2635478300000003</v>
      </c>
      <c r="AM66" s="15">
        <v>19.270534000000001</v>
      </c>
      <c r="AN66" s="15"/>
      <c r="AO66" s="15"/>
      <c r="AP66" s="15"/>
      <c r="AQ66" s="21"/>
      <c r="AR66" s="15"/>
      <c r="AS66" s="15"/>
      <c r="AT66" s="15"/>
      <c r="AU66" s="15"/>
      <c r="AV66" s="15"/>
      <c r="AW66" s="15"/>
      <c r="AX66" s="21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5">
        <f t="shared" si="7"/>
        <v>15.430150115482402</v>
      </c>
      <c r="BK66" s="2"/>
    </row>
    <row r="67" spans="1:63" ht="14.25">
      <c r="A67">
        <v>38</v>
      </c>
      <c r="B67" s="3">
        <v>2.3359700000000001</v>
      </c>
      <c r="C67" s="3">
        <v>0.48049999999999998</v>
      </c>
      <c r="D67" s="24">
        <v>3.5085680000000012</v>
      </c>
      <c r="E67" s="3">
        <v>0.59911700000000001</v>
      </c>
      <c r="F67" s="3">
        <v>7.2514780965491396E-2</v>
      </c>
      <c r="G67" s="3">
        <v>-0.13432562000000001</v>
      </c>
      <c r="H67" s="3">
        <v>2.771468</v>
      </c>
      <c r="I67" s="20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5">
        <f t="shared" si="6"/>
        <v>1.3762588801379274</v>
      </c>
      <c r="AF67" s="2"/>
      <c r="AG67" s="15">
        <v>20.685681343078599</v>
      </c>
      <c r="AH67" s="15">
        <v>17.756699999999999</v>
      </c>
      <c r="AI67" s="24">
        <v>11.786624</v>
      </c>
      <c r="AJ67" s="15">
        <v>15.285507000000001</v>
      </c>
      <c r="AK67" s="15">
        <v>17.531870012711899</v>
      </c>
      <c r="AL67" s="15">
        <v>7.5274017999999998</v>
      </c>
      <c r="AM67" s="15">
        <v>19.387063999999999</v>
      </c>
      <c r="AN67" s="15"/>
      <c r="AO67" s="15"/>
      <c r="AP67" s="15"/>
      <c r="AQ67" s="21"/>
      <c r="AR67" s="15"/>
      <c r="AS67" s="15"/>
      <c r="AT67" s="15"/>
      <c r="AU67" s="15"/>
      <c r="AV67" s="15"/>
      <c r="AW67" s="15"/>
      <c r="AX67" s="21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5">
        <f t="shared" si="7"/>
        <v>15.708692593684356</v>
      </c>
      <c r="BK67" s="2"/>
    </row>
    <row r="68" spans="1:63" ht="14.25">
      <c r="A68">
        <v>39</v>
      </c>
      <c r="B68" s="3">
        <v>2.5100920000000002</v>
      </c>
      <c r="C68" s="3">
        <v>0.58230000000000004</v>
      </c>
      <c r="D68" s="24">
        <v>3.6647609999999999</v>
      </c>
      <c r="E68" s="3">
        <v>0.72955199999999998</v>
      </c>
      <c r="F68" s="3">
        <v>0.18196885716510999</v>
      </c>
      <c r="G68" s="3">
        <v>-4.2840139999999902E-2</v>
      </c>
      <c r="H68" s="3">
        <v>2.9065110000000001</v>
      </c>
      <c r="I68" s="20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5">
        <f t="shared" si="6"/>
        <v>1.50462067388073</v>
      </c>
      <c r="AF68" s="2"/>
      <c r="AG68" s="15">
        <v>21.017990493774398</v>
      </c>
      <c r="AH68" s="15">
        <v>17.8553</v>
      </c>
      <c r="AI68" s="24">
        <v>12.024044</v>
      </c>
      <c r="AJ68" s="15">
        <v>15.543699</v>
      </c>
      <c r="AK68" s="15">
        <v>17.740736659449102</v>
      </c>
      <c r="AL68" s="15">
        <v>7.7962644699999997</v>
      </c>
      <c r="AM68" s="15">
        <v>19.595267</v>
      </c>
      <c r="AN68" s="15"/>
      <c r="AO68" s="15"/>
      <c r="AP68" s="15"/>
      <c r="AQ68" s="21"/>
      <c r="AR68" s="15"/>
      <c r="AS68" s="15"/>
      <c r="AT68" s="15"/>
      <c r="AU68" s="15"/>
      <c r="AV68" s="15"/>
      <c r="AW68" s="15"/>
      <c r="AX68" s="21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5">
        <f t="shared" si="7"/>
        <v>15.939043089031928</v>
      </c>
      <c r="BK68" s="2"/>
    </row>
    <row r="69" spans="1:63" ht="14.25">
      <c r="A69">
        <v>40</v>
      </c>
      <c r="B69" s="3">
        <v>2.5739010000000002</v>
      </c>
      <c r="C69" s="3">
        <v>0.69269999999999998</v>
      </c>
      <c r="D69" s="24">
        <v>3.8092800000000007</v>
      </c>
      <c r="E69" s="3">
        <v>0.85350999999999999</v>
      </c>
      <c r="F69" s="3">
        <v>0.29179339906527701</v>
      </c>
      <c r="G69" s="3">
        <v>6.1227799999999999E-2</v>
      </c>
      <c r="H69" s="3">
        <v>2.9865590000000002</v>
      </c>
      <c r="I69" s="20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5">
        <f t="shared" si="6"/>
        <v>1.6098530284378967</v>
      </c>
      <c r="AF69" s="2"/>
      <c r="AG69" s="15">
        <v>21.043738365173301</v>
      </c>
      <c r="AH69" s="15">
        <v>17.998999999999999</v>
      </c>
      <c r="AI69" s="24">
        <v>12.22612</v>
      </c>
      <c r="AJ69" s="15">
        <v>15.739342000000001</v>
      </c>
      <c r="AK69" s="15">
        <v>17.991279517895698</v>
      </c>
      <c r="AL69" s="15">
        <v>8.0166044000000003</v>
      </c>
      <c r="AM69" s="15">
        <v>19.671973999999999</v>
      </c>
      <c r="AN69" s="15"/>
      <c r="AO69" s="15"/>
      <c r="AP69" s="15"/>
      <c r="AQ69" s="21"/>
      <c r="AR69" s="15"/>
      <c r="AS69" s="15"/>
      <c r="AT69" s="15"/>
      <c r="AU69" s="15"/>
      <c r="AV69" s="15"/>
      <c r="AW69" s="15"/>
      <c r="AX69" s="21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5">
        <f t="shared" si="7"/>
        <v>16.098294040438429</v>
      </c>
      <c r="BK69" s="2"/>
    </row>
    <row r="70" spans="1:63" ht="14.25">
      <c r="A70">
        <v>41</v>
      </c>
      <c r="B70" s="3">
        <v>2.6592790000000002</v>
      </c>
      <c r="C70" s="3">
        <v>0.8569</v>
      </c>
      <c r="D70" s="24">
        <v>3.9663180000000002</v>
      </c>
      <c r="E70" s="3">
        <v>0.92957199999999995</v>
      </c>
      <c r="F70" s="3">
        <v>0.40396871615513402</v>
      </c>
      <c r="G70" s="3">
        <v>0.16428743000000001</v>
      </c>
      <c r="H70" s="3">
        <v>3.1323780000000001</v>
      </c>
      <c r="I70" s="20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5">
        <f t="shared" si="6"/>
        <v>1.7303861637364477</v>
      </c>
      <c r="AF70" s="2"/>
      <c r="AG70" s="15">
        <v>21.180508804321299</v>
      </c>
      <c r="AH70" s="15">
        <v>18.1326</v>
      </c>
      <c r="AI70" s="24">
        <v>12.435976999999999</v>
      </c>
      <c r="AJ70" s="15">
        <v>15.954777999999999</v>
      </c>
      <c r="AK70" s="15">
        <v>18.219685099469999</v>
      </c>
      <c r="AL70" s="15">
        <v>8.2286225300000009</v>
      </c>
      <c r="AM70" s="15">
        <v>19.823943</v>
      </c>
      <c r="AN70" s="15"/>
      <c r="AO70" s="15"/>
      <c r="AP70" s="15"/>
      <c r="AQ70" s="21"/>
      <c r="AR70" s="15"/>
      <c r="AS70" s="15"/>
      <c r="AT70" s="15"/>
      <c r="AU70" s="15"/>
      <c r="AV70" s="15"/>
      <c r="AW70" s="15"/>
      <c r="AX70" s="21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5">
        <f t="shared" si="7"/>
        <v>16.282302061970185</v>
      </c>
      <c r="BK70" s="2"/>
    </row>
    <row r="71" spans="1:63" ht="14.25">
      <c r="A71">
        <v>42</v>
      </c>
      <c r="B71" s="3">
        <v>2.7817630000000002</v>
      </c>
      <c r="C71" s="3">
        <v>0.95209999999999995</v>
      </c>
      <c r="D71" s="24">
        <v>4.1329000000000002</v>
      </c>
      <c r="E71" s="3">
        <v>1.061485</v>
      </c>
      <c r="F71" s="3">
        <v>0.50886307495805705</v>
      </c>
      <c r="G71" s="3">
        <v>0.27158524000000001</v>
      </c>
      <c r="H71" s="3">
        <v>3.2495880000000001</v>
      </c>
      <c r="I71" s="20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5">
        <f t="shared" si="6"/>
        <v>1.8511834735654367</v>
      </c>
      <c r="AF71" s="2"/>
      <c r="AG71" s="15">
        <v>21.3418998718262</v>
      </c>
      <c r="AH71" s="15">
        <v>18.272500000000001</v>
      </c>
      <c r="AI71" s="24">
        <v>12.674222</v>
      </c>
      <c r="AJ71" s="15">
        <v>16.226353</v>
      </c>
      <c r="AK71" s="15">
        <v>18.4244679625317</v>
      </c>
      <c r="AL71" s="15">
        <v>8.4355065400000004</v>
      </c>
      <c r="AM71" s="15">
        <v>19.948544999999999</v>
      </c>
      <c r="AN71" s="15"/>
      <c r="AO71" s="15"/>
      <c r="AP71" s="15"/>
      <c r="AQ71" s="21"/>
      <c r="AR71" s="15"/>
      <c r="AS71" s="15"/>
      <c r="AT71" s="15"/>
      <c r="AU71" s="15"/>
      <c r="AV71" s="15"/>
      <c r="AW71" s="15"/>
      <c r="AX71" s="21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5">
        <f t="shared" si="7"/>
        <v>16.474784910622557</v>
      </c>
      <c r="BK71" s="2"/>
    </row>
    <row r="72" spans="1:63" ht="14.25">
      <c r="A72">
        <v>43</v>
      </c>
      <c r="B72" s="3">
        <v>2.8771409999999999</v>
      </c>
      <c r="C72" s="3">
        <v>1.0290999999999999</v>
      </c>
      <c r="D72" s="24">
        <v>4.2931569999999999</v>
      </c>
      <c r="E72" s="3">
        <v>1.1564909999999999</v>
      </c>
      <c r="F72" s="3">
        <v>0.62189857891578304</v>
      </c>
      <c r="G72" s="3">
        <v>0.36352444</v>
      </c>
      <c r="H72" s="3">
        <v>3.3842249999999998</v>
      </c>
      <c r="I72" s="20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5">
        <f t="shared" si="6"/>
        <v>1.9607910027022544</v>
      </c>
      <c r="AF72" s="2"/>
      <c r="AG72" s="15">
        <v>21.491663360595702</v>
      </c>
      <c r="AH72" s="15">
        <v>18.422999999999998</v>
      </c>
      <c r="AI72" s="24">
        <v>12.911899999999999</v>
      </c>
      <c r="AJ72" s="15">
        <v>16.436125000000001</v>
      </c>
      <c r="AK72" s="15">
        <v>18.663169633277001</v>
      </c>
      <c r="AL72" s="15">
        <v>8.7176835599999993</v>
      </c>
      <c r="AM72" s="15">
        <v>20.066637</v>
      </c>
      <c r="AN72" s="15"/>
      <c r="AO72" s="15"/>
      <c r="AP72" s="15"/>
      <c r="AQ72" s="21"/>
      <c r="AR72" s="15"/>
      <c r="AS72" s="15"/>
      <c r="AT72" s="15"/>
      <c r="AU72" s="15"/>
      <c r="AV72" s="15"/>
      <c r="AW72" s="15"/>
      <c r="AX72" s="21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5">
        <f t="shared" si="7"/>
        <v>16.672882650553245</v>
      </c>
      <c r="BK72" s="2"/>
    </row>
    <row r="73" spans="1:63" ht="14.25">
      <c r="A73">
        <v>44</v>
      </c>
      <c r="B73" s="3">
        <v>2.9275479999999998</v>
      </c>
      <c r="C73" s="3">
        <v>1.1069</v>
      </c>
      <c r="D73" s="24">
        <v>4.4603839999999995</v>
      </c>
      <c r="E73" s="3">
        <v>1.2848660000000001</v>
      </c>
      <c r="F73" s="3">
        <v>0.74129746422657705</v>
      </c>
      <c r="G73" s="3">
        <v>0.44352152</v>
      </c>
      <c r="H73" s="3">
        <v>3.570125</v>
      </c>
      <c r="I73" s="20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5">
        <f t="shared" si="6"/>
        <v>2.0763774263180825</v>
      </c>
      <c r="AF73" s="2"/>
      <c r="AG73" s="15">
        <v>21.586454963684101</v>
      </c>
      <c r="AH73" s="15">
        <v>18.511399999999998</v>
      </c>
      <c r="AI73" s="24">
        <v>13.144228</v>
      </c>
      <c r="AJ73" s="15">
        <v>16.632474999999999</v>
      </c>
      <c r="AK73" s="15">
        <v>18.893797070140899</v>
      </c>
      <c r="AL73" s="15">
        <v>8.9015417200000009</v>
      </c>
      <c r="AM73" s="15">
        <v>20.270289999999999</v>
      </c>
      <c r="AN73" s="15"/>
      <c r="AO73" s="15"/>
      <c r="AP73" s="15"/>
      <c r="AQ73" s="21"/>
      <c r="AR73" s="15"/>
      <c r="AS73" s="15"/>
      <c r="AT73" s="15"/>
      <c r="AU73" s="15"/>
      <c r="AV73" s="15"/>
      <c r="AW73" s="15"/>
      <c r="AX73" s="21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5">
        <f t="shared" si="7"/>
        <v>16.848598107689288</v>
      </c>
      <c r="BK73" s="2"/>
    </row>
    <row r="74" spans="1:63" ht="14.25">
      <c r="A74">
        <v>45</v>
      </c>
      <c r="B74" s="3">
        <v>3.0416590000000001</v>
      </c>
      <c r="C74" s="3">
        <v>1.2919</v>
      </c>
      <c r="D74" s="24">
        <v>4.6338600000000021</v>
      </c>
      <c r="E74" s="3">
        <v>1.425435</v>
      </c>
      <c r="F74" s="3">
        <v>0.85830218214223897</v>
      </c>
      <c r="G74" s="3">
        <v>0.55660010000000004</v>
      </c>
      <c r="H74" s="3">
        <v>3.7998769999999999</v>
      </c>
      <c r="I74" s="20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5">
        <f t="shared" si="6"/>
        <v>2.2296618974488918</v>
      </c>
      <c r="AF74" s="2"/>
      <c r="AG74" s="15">
        <v>21.622787475585898</v>
      </c>
      <c r="AH74" s="15">
        <v>18.579899999999999</v>
      </c>
      <c r="AI74" s="24">
        <v>13.369050000000001</v>
      </c>
      <c r="AJ74" s="15">
        <v>16.868632000000002</v>
      </c>
      <c r="AK74" s="15">
        <v>19.044853854095798</v>
      </c>
      <c r="AL74" s="15">
        <v>9.1410526000000001</v>
      </c>
      <c r="AM74" s="15">
        <v>20.426129</v>
      </c>
      <c r="AN74" s="15"/>
      <c r="AO74" s="15"/>
      <c r="AP74" s="15"/>
      <c r="AQ74" s="21"/>
      <c r="AR74" s="15"/>
      <c r="AS74" s="15"/>
      <c r="AT74" s="15"/>
      <c r="AU74" s="15"/>
      <c r="AV74" s="15"/>
      <c r="AW74" s="15"/>
      <c r="AX74" s="21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5">
        <f t="shared" si="7"/>
        <v>17.007486418525957</v>
      </c>
      <c r="BK74" s="2"/>
    </row>
    <row r="75" spans="1:63" ht="14.25">
      <c r="A75">
        <v>46</v>
      </c>
      <c r="B75" s="3">
        <v>3.3241420000000002</v>
      </c>
      <c r="C75" s="3">
        <v>1.4</v>
      </c>
      <c r="D75" s="24">
        <v>4.8001240000000003</v>
      </c>
      <c r="E75" s="3">
        <v>1.5227660000000001</v>
      </c>
      <c r="F75" s="3">
        <v>0.98360749134467795</v>
      </c>
      <c r="G75" s="3">
        <v>0.66570454000000001</v>
      </c>
      <c r="H75" s="3">
        <v>3.9097460000000002</v>
      </c>
      <c r="I75" s="20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5">
        <f t="shared" si="6"/>
        <v>2.3722985759063824</v>
      </c>
      <c r="AF75" s="2"/>
      <c r="AG75" s="15">
        <v>22.076916694641099</v>
      </c>
      <c r="AH75" s="15">
        <v>18.683399999999999</v>
      </c>
      <c r="AI75" s="24">
        <v>13.5619</v>
      </c>
      <c r="AJ75" s="15">
        <v>17.099885</v>
      </c>
      <c r="AK75" s="15">
        <v>19.144602008497198</v>
      </c>
      <c r="AL75" s="15">
        <v>9.4080104599999999</v>
      </c>
      <c r="AM75" s="15">
        <v>20.512017</v>
      </c>
      <c r="AN75" s="15"/>
      <c r="AO75" s="15"/>
      <c r="AP75" s="15"/>
      <c r="AQ75" s="21"/>
      <c r="AR75" s="15"/>
      <c r="AS75" s="15"/>
      <c r="AT75" s="15"/>
      <c r="AU75" s="15"/>
      <c r="AV75" s="15"/>
      <c r="AW75" s="15"/>
      <c r="AX75" s="21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5">
        <f t="shared" si="7"/>
        <v>17.212390166162614</v>
      </c>
      <c r="BK75" s="2"/>
    </row>
    <row r="76" spans="1:63" ht="14.25">
      <c r="A76">
        <v>47</v>
      </c>
      <c r="B76" s="3">
        <v>3.4893679999999998</v>
      </c>
      <c r="C76" s="3">
        <v>1.4386000000000001</v>
      </c>
      <c r="D76" s="24">
        <v>4.974795999999996</v>
      </c>
      <c r="E76" s="3">
        <v>1.6288849999999999</v>
      </c>
      <c r="F76" s="3">
        <v>1.1010970806395299</v>
      </c>
      <c r="G76" s="3">
        <v>0.75856367000000002</v>
      </c>
      <c r="H76" s="3">
        <v>4.014246</v>
      </c>
      <c r="I76" s="20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5">
        <f t="shared" si="6"/>
        <v>2.4865079643770751</v>
      </c>
      <c r="AF76" s="2"/>
      <c r="AG76" s="15">
        <v>22.167576599121102</v>
      </c>
      <c r="AH76" s="15">
        <v>18.821300000000001</v>
      </c>
      <c r="AI76" s="24">
        <v>13.765559</v>
      </c>
      <c r="AJ76" s="15">
        <v>17.314608</v>
      </c>
      <c r="AK76" s="15">
        <v>19.314728521571102</v>
      </c>
      <c r="AL76" s="15">
        <v>9.6057045399999996</v>
      </c>
      <c r="AM76" s="15">
        <v>20.863896</v>
      </c>
      <c r="AN76" s="15"/>
      <c r="AO76" s="15"/>
      <c r="AP76" s="15"/>
      <c r="AQ76" s="21"/>
      <c r="AR76" s="15"/>
      <c r="AS76" s="15"/>
      <c r="AT76" s="15"/>
      <c r="AU76" s="15"/>
      <c r="AV76" s="15"/>
      <c r="AW76" s="15"/>
      <c r="AX76" s="21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5">
        <f t="shared" si="7"/>
        <v>17.40762466581317</v>
      </c>
      <c r="BK76" s="2"/>
    </row>
    <row r="77" spans="1:63" ht="14.25">
      <c r="A77">
        <v>48</v>
      </c>
      <c r="B77" s="3">
        <v>3.583434</v>
      </c>
      <c r="C77" s="3">
        <v>1.4943</v>
      </c>
      <c r="D77" s="24">
        <v>5.1425759999999983</v>
      </c>
      <c r="E77" s="3">
        <v>1.7927869999999999</v>
      </c>
      <c r="F77" s="3">
        <v>1.2311952837075399</v>
      </c>
      <c r="G77" s="3">
        <v>0.87587075999999997</v>
      </c>
      <c r="H77" s="3">
        <v>4.1410640000000001</v>
      </c>
      <c r="I77" s="20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5">
        <f t="shared" si="6"/>
        <v>2.6087467205296484</v>
      </c>
      <c r="AF77" s="2"/>
      <c r="AG77" s="15">
        <v>22.250788879394499</v>
      </c>
      <c r="AH77" s="15">
        <v>18.881</v>
      </c>
      <c r="AI77" s="24">
        <v>13.971752</v>
      </c>
      <c r="AJ77" s="15">
        <v>17.544225999999998</v>
      </c>
      <c r="AK77" s="15">
        <v>19.5611333417237</v>
      </c>
      <c r="AL77" s="15">
        <v>9.8574752799999992</v>
      </c>
      <c r="AM77" s="15">
        <v>21.039355</v>
      </c>
      <c r="AN77" s="15"/>
      <c r="AO77" s="15"/>
      <c r="AP77" s="15"/>
      <c r="AQ77" s="21"/>
      <c r="AR77" s="15"/>
      <c r="AS77" s="15"/>
      <c r="AT77" s="15"/>
      <c r="AU77" s="15"/>
      <c r="AV77" s="15"/>
      <c r="AW77" s="15"/>
      <c r="AX77" s="21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5">
        <f t="shared" si="7"/>
        <v>17.58653292873117</v>
      </c>
      <c r="BK77" s="2"/>
    </row>
    <row r="78" spans="1:63" ht="14.25">
      <c r="A78">
        <v>49</v>
      </c>
      <c r="B78" s="3">
        <v>3.752005</v>
      </c>
      <c r="C78" s="3">
        <v>1.6175999999999999</v>
      </c>
      <c r="D78" s="24">
        <v>5.318759</v>
      </c>
      <c r="E78" s="3">
        <v>1.8668149999999999</v>
      </c>
      <c r="F78" s="3">
        <v>1.34925596281202</v>
      </c>
      <c r="G78" s="3">
        <v>0.97748303999999897</v>
      </c>
      <c r="H78" s="3">
        <v>4.3391190000000002</v>
      </c>
      <c r="I78" s="20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5">
        <f t="shared" si="6"/>
        <v>2.7458624289731453</v>
      </c>
      <c r="AF78" s="2"/>
      <c r="AG78" s="15">
        <v>22.354372406005901</v>
      </c>
      <c r="AH78" s="15">
        <v>19.056000000000001</v>
      </c>
      <c r="AI78" s="24">
        <v>14.200208</v>
      </c>
      <c r="AJ78" s="15">
        <v>17.828997000000001</v>
      </c>
      <c r="AK78" s="15">
        <v>19.724201472596999</v>
      </c>
      <c r="AL78" s="15">
        <v>10.12507995</v>
      </c>
      <c r="AM78" s="15">
        <v>21.281012</v>
      </c>
      <c r="AN78" s="15"/>
      <c r="AO78" s="15"/>
      <c r="AP78" s="15"/>
      <c r="AQ78" s="21"/>
      <c r="AR78" s="15"/>
      <c r="AS78" s="15"/>
      <c r="AT78" s="15"/>
      <c r="AU78" s="15"/>
      <c r="AV78" s="15"/>
      <c r="AW78" s="15"/>
      <c r="AX78" s="21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5">
        <f t="shared" si="7"/>
        <v>17.795695832657561</v>
      </c>
      <c r="BK78" s="2"/>
    </row>
    <row r="79" spans="1:63" ht="14.25">
      <c r="A79">
        <v>50</v>
      </c>
      <c r="B79" s="3">
        <v>3.780653</v>
      </c>
      <c r="C79" s="3">
        <v>1.8012999999999999</v>
      </c>
      <c r="D79" s="24">
        <v>5.5096500000000006</v>
      </c>
      <c r="E79" s="3">
        <v>1.9765740000000001</v>
      </c>
      <c r="F79" s="3">
        <v>1.47286464131133</v>
      </c>
      <c r="G79" s="3">
        <v>1.095753</v>
      </c>
      <c r="H79" s="3">
        <v>4.4950419999999998</v>
      </c>
      <c r="I79" s="20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5">
        <f t="shared" si="6"/>
        <v>2.8759766630444759</v>
      </c>
      <c r="AF79" s="2"/>
      <c r="AG79" s="15">
        <v>22.4909763336182</v>
      </c>
      <c r="AH79" s="15">
        <v>19.294799999999999</v>
      </c>
      <c r="AI79" s="24">
        <v>14.40635</v>
      </c>
      <c r="AJ79" s="15">
        <v>18.083152999999999</v>
      </c>
      <c r="AK79" s="15">
        <v>19.968376131028698</v>
      </c>
      <c r="AL79" s="15">
        <v>10.299232</v>
      </c>
      <c r="AM79" s="15">
        <v>21.391127999999998</v>
      </c>
      <c r="AN79" s="15"/>
      <c r="AO79" s="15"/>
      <c r="AP79" s="15"/>
      <c r="AQ79" s="21"/>
      <c r="AR79" s="15"/>
      <c r="AS79" s="15"/>
      <c r="AT79" s="15"/>
      <c r="AU79" s="15"/>
      <c r="AV79" s="15"/>
      <c r="AW79" s="15"/>
      <c r="AX79" s="21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5">
        <f t="shared" si="7"/>
        <v>17.990573637806701</v>
      </c>
      <c r="BK79" s="2"/>
    </row>
    <row r="80" spans="1:63" ht="14.25">
      <c r="A80">
        <v>51</v>
      </c>
      <c r="B80" s="3">
        <v>3.9392469999999999</v>
      </c>
      <c r="C80" s="3">
        <v>1.9036999999999999</v>
      </c>
      <c r="D80" s="24">
        <v>5.6756489999999999</v>
      </c>
      <c r="E80" s="3">
        <v>2.113264</v>
      </c>
      <c r="F80" s="3">
        <v>1.6064556308769899</v>
      </c>
      <c r="G80" s="3">
        <v>1.24958517</v>
      </c>
      <c r="H80" s="3">
        <v>4.6512279999999997</v>
      </c>
      <c r="I80" s="20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5">
        <f t="shared" si="6"/>
        <v>3.0198755429824269</v>
      </c>
      <c r="AF80" s="2"/>
      <c r="AG80" s="15">
        <v>22.842949676513701</v>
      </c>
      <c r="AH80" s="15">
        <v>19.469899999999999</v>
      </c>
      <c r="AI80" s="24">
        <v>14.620545</v>
      </c>
      <c r="AJ80" s="15">
        <v>18.279281999999998</v>
      </c>
      <c r="AK80" s="15">
        <v>20.138543317163901</v>
      </c>
      <c r="AL80" s="15">
        <v>10.53449223</v>
      </c>
      <c r="AM80" s="15">
        <v>21.535319000000001</v>
      </c>
      <c r="AN80" s="15"/>
      <c r="AO80" s="15"/>
      <c r="AP80" s="15"/>
      <c r="AQ80" s="21"/>
      <c r="AR80" s="15"/>
      <c r="AS80" s="15"/>
      <c r="AT80" s="15"/>
      <c r="AU80" s="15"/>
      <c r="AV80" s="15"/>
      <c r="AW80" s="15"/>
      <c r="AX80" s="21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5">
        <f t="shared" si="7"/>
        <v>18.203004460525371</v>
      </c>
      <c r="BK80" s="2"/>
    </row>
    <row r="81" spans="1:63" ht="14.25">
      <c r="A81">
        <v>52</v>
      </c>
      <c r="B81" s="3">
        <v>4.0414099999999999</v>
      </c>
      <c r="C81" s="3">
        <v>2.0219999999999998</v>
      </c>
      <c r="D81" s="24">
        <v>5.8773440000000008</v>
      </c>
      <c r="E81" s="3">
        <v>2.3017180000000002</v>
      </c>
      <c r="F81" s="3">
        <v>1.74165424620137</v>
      </c>
      <c r="G81" s="3">
        <v>1.37563908</v>
      </c>
      <c r="H81" s="3">
        <v>4.7758039999999999</v>
      </c>
      <c r="I81" s="20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5">
        <f t="shared" si="6"/>
        <v>3.1622241894573384</v>
      </c>
      <c r="AF81" s="2"/>
      <c r="AG81" s="15">
        <v>23.206958007812499</v>
      </c>
      <c r="AH81" s="15">
        <v>19.5869</v>
      </c>
      <c r="AI81" s="24">
        <v>14.843644000000001</v>
      </c>
      <c r="AJ81" s="15">
        <v>18.475581999999999</v>
      </c>
      <c r="AK81" s="15">
        <v>20.3797129408361</v>
      </c>
      <c r="AL81" s="15">
        <v>10.753696959999999</v>
      </c>
      <c r="AM81" s="15">
        <v>21.777491999999999</v>
      </c>
      <c r="AN81" s="15"/>
      <c r="AO81" s="15"/>
      <c r="AP81" s="15"/>
      <c r="AQ81" s="21"/>
      <c r="AR81" s="15"/>
      <c r="AS81" s="15"/>
      <c r="AT81" s="15"/>
      <c r="AU81" s="15"/>
      <c r="AV81" s="15"/>
      <c r="AW81" s="15"/>
      <c r="AX81" s="21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5">
        <f t="shared" si="7"/>
        <v>18.431997986949799</v>
      </c>
      <c r="BK81" s="2"/>
    </row>
    <row r="82" spans="1:63" ht="14.25">
      <c r="A82">
        <v>53</v>
      </c>
      <c r="B82" s="3">
        <v>4.1858259999999996</v>
      </c>
      <c r="C82" s="3">
        <v>2.1697000000000002</v>
      </c>
      <c r="D82" s="24">
        <v>6.0544470000000006</v>
      </c>
      <c r="E82" s="3">
        <v>2.420274</v>
      </c>
      <c r="F82" s="3">
        <v>1.8729112526183</v>
      </c>
      <c r="G82" s="3">
        <v>1.4645462899999999</v>
      </c>
      <c r="H82" s="3">
        <v>4.9507300000000001</v>
      </c>
      <c r="I82" s="20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5">
        <f t="shared" si="6"/>
        <v>3.3026335060883292</v>
      </c>
      <c r="AF82" s="2"/>
      <c r="AG82" s="15">
        <v>23.365270233154298</v>
      </c>
      <c r="AH82" s="15">
        <v>19.8462</v>
      </c>
      <c r="AI82" s="24">
        <v>15.064347</v>
      </c>
      <c r="AJ82" s="15">
        <v>18.696503</v>
      </c>
      <c r="AK82" s="15">
        <v>20.6184968284897</v>
      </c>
      <c r="AL82" s="15">
        <v>10.957488850000001</v>
      </c>
      <c r="AM82" s="15">
        <v>22.017465000000001</v>
      </c>
      <c r="AN82" s="15"/>
      <c r="AO82" s="15"/>
      <c r="AP82" s="15"/>
      <c r="AQ82" s="21"/>
      <c r="AR82" s="15"/>
      <c r="AS82" s="15"/>
      <c r="AT82" s="15"/>
      <c r="AU82" s="15"/>
      <c r="AV82" s="15"/>
      <c r="AW82" s="15"/>
      <c r="AX82" s="21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5">
        <f t="shared" si="7"/>
        <v>18.652252987377715</v>
      </c>
      <c r="BK82" s="2"/>
    </row>
    <row r="83" spans="1:63" ht="14.25">
      <c r="A83">
        <v>54</v>
      </c>
      <c r="B83" s="3">
        <v>4.348446</v>
      </c>
      <c r="C83" s="3">
        <v>2.3088000000000002</v>
      </c>
      <c r="D83" s="24">
        <v>6.2359920000000004</v>
      </c>
      <c r="E83" s="3">
        <v>2.5634700000000001</v>
      </c>
      <c r="F83" s="3">
        <v>2.0094680517191801</v>
      </c>
      <c r="G83" s="3">
        <v>1.5875032600000001</v>
      </c>
      <c r="H83" s="3">
        <v>5.1419600000000001</v>
      </c>
      <c r="I83" s="20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5">
        <f t="shared" si="6"/>
        <v>3.4565199016741688</v>
      </c>
      <c r="AF83" s="2"/>
      <c r="AG83" s="15">
        <v>23.4779829025269</v>
      </c>
      <c r="AH83" s="15">
        <v>19.951499999999999</v>
      </c>
      <c r="AI83" s="24">
        <v>15.264820000000002</v>
      </c>
      <c r="AJ83" s="15">
        <v>18.972843999999998</v>
      </c>
      <c r="AK83" s="15">
        <v>20.711924494673401</v>
      </c>
      <c r="AL83" s="15">
        <v>11.166912119999999</v>
      </c>
      <c r="AM83" s="15">
        <v>22.154021</v>
      </c>
      <c r="AN83" s="15"/>
      <c r="AO83" s="15"/>
      <c r="AP83" s="15"/>
      <c r="AQ83" s="21"/>
      <c r="AR83" s="15"/>
      <c r="AS83" s="15"/>
      <c r="AT83" s="15"/>
      <c r="AU83" s="15"/>
      <c r="AV83" s="15"/>
      <c r="AW83" s="15"/>
      <c r="AX83" s="21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5">
        <f t="shared" si="7"/>
        <v>18.81428635960004</v>
      </c>
      <c r="BK83" s="2"/>
    </row>
    <row r="84" spans="1:63" ht="14.25">
      <c r="A84">
        <v>55</v>
      </c>
      <c r="B84" s="3">
        <v>4.8088550000000003</v>
      </c>
      <c r="C84" s="3">
        <v>2.5331999999999999</v>
      </c>
      <c r="D84" s="24">
        <v>6.4157350000000006</v>
      </c>
      <c r="E84" s="3">
        <v>2.6508600000000002</v>
      </c>
      <c r="F84" s="3">
        <v>2.1473363461972399</v>
      </c>
      <c r="G84" s="3">
        <v>1.7023377</v>
      </c>
      <c r="H84" s="3">
        <v>5.2687600000000003</v>
      </c>
      <c r="I84" s="20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5">
        <f t="shared" si="6"/>
        <v>3.6467262923138919</v>
      </c>
      <c r="AF84" s="2"/>
      <c r="AG84" s="15">
        <v>23.682350158691399</v>
      </c>
      <c r="AH84" s="15">
        <v>20.035900000000002</v>
      </c>
      <c r="AI84" s="24">
        <v>15.477405000000001</v>
      </c>
      <c r="AJ84" s="15">
        <v>19.224112000000002</v>
      </c>
      <c r="AK84" s="15">
        <v>20.8251533622572</v>
      </c>
      <c r="AL84" s="15">
        <v>11.39280445</v>
      </c>
      <c r="AM84" s="15">
        <v>22.431260999999999</v>
      </c>
      <c r="AN84" s="15"/>
      <c r="AO84" s="15"/>
      <c r="AP84" s="15"/>
      <c r="AQ84" s="21"/>
      <c r="AR84" s="15"/>
      <c r="AS84" s="15"/>
      <c r="AT84" s="15"/>
      <c r="AU84" s="15"/>
      <c r="AV84" s="15"/>
      <c r="AW84" s="15"/>
      <c r="AX84" s="21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5">
        <f t="shared" si="7"/>
        <v>19.009855138706943</v>
      </c>
      <c r="BK84" s="2"/>
    </row>
    <row r="85" spans="1:63" ht="14.25">
      <c r="A85">
        <v>56</v>
      </c>
      <c r="B85" s="3">
        <v>5.1534839999999997</v>
      </c>
      <c r="C85" s="3">
        <v>2.758</v>
      </c>
      <c r="D85" s="24">
        <v>6.6187520000000024</v>
      </c>
      <c r="E85" s="3">
        <v>2.7826330000000001</v>
      </c>
      <c r="F85" s="3">
        <v>2.2867963151553901</v>
      </c>
      <c r="G85" s="3">
        <v>1.82952212</v>
      </c>
      <c r="H85" s="3">
        <v>5.3960910000000002</v>
      </c>
      <c r="I85" s="20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5">
        <f t="shared" si="6"/>
        <v>3.8321826335936273</v>
      </c>
      <c r="AF85" s="2"/>
      <c r="AG85" s="15">
        <v>23.9956521987915</v>
      </c>
      <c r="AH85" s="15">
        <v>20.160799999999998</v>
      </c>
      <c r="AI85" s="24">
        <v>15.721544000000002</v>
      </c>
      <c r="AJ85" s="15">
        <v>19.470616</v>
      </c>
      <c r="AK85" s="15">
        <v>21.1676326195625</v>
      </c>
      <c r="AL85" s="15">
        <v>11.587831319999999</v>
      </c>
      <c r="AM85" s="15">
        <v>22.603248000000001</v>
      </c>
      <c r="AN85" s="15"/>
      <c r="AO85" s="15"/>
      <c r="AP85" s="15"/>
      <c r="AQ85" s="21"/>
      <c r="AR85" s="15"/>
      <c r="AS85" s="15"/>
      <c r="AT85" s="15"/>
      <c r="AU85" s="15"/>
      <c r="AV85" s="15"/>
      <c r="AW85" s="15"/>
      <c r="AX85" s="21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5">
        <f t="shared" si="7"/>
        <v>19.243903448336287</v>
      </c>
      <c r="BK85" s="2"/>
    </row>
    <row r="86" spans="1:63" ht="14.25">
      <c r="A86">
        <v>57</v>
      </c>
      <c r="B86" s="3">
        <v>5.2409590000000001</v>
      </c>
      <c r="C86" s="3">
        <v>2.8736000000000002</v>
      </c>
      <c r="D86" s="24">
        <v>6.8028579999999996</v>
      </c>
      <c r="E86" s="3">
        <v>2.9291969999999998</v>
      </c>
      <c r="F86" s="3">
        <v>2.4383919504309799</v>
      </c>
      <c r="G86" s="3">
        <v>1.93419184</v>
      </c>
      <c r="H86" s="3">
        <v>5.6164110000000003</v>
      </c>
      <c r="I86" s="20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5">
        <f t="shared" si="6"/>
        <v>3.9765155414901399</v>
      </c>
      <c r="AF86" s="2"/>
      <c r="AG86" s="15">
        <v>24.1387622833252</v>
      </c>
      <c r="AH86" s="15">
        <v>20.228899999999999</v>
      </c>
      <c r="AI86" s="24">
        <v>15.958129999999999</v>
      </c>
      <c r="AJ86" s="15">
        <v>19.782979000000001</v>
      </c>
      <c r="AK86" s="15">
        <v>21.627637320361</v>
      </c>
      <c r="AL86" s="15">
        <v>11.832468260000001</v>
      </c>
      <c r="AM86" s="15">
        <v>22.944597999999999</v>
      </c>
      <c r="AN86" s="15"/>
      <c r="AO86" s="15"/>
      <c r="AP86" s="15"/>
      <c r="AQ86" s="21"/>
      <c r="AR86" s="15"/>
      <c r="AS86" s="15"/>
      <c r="AT86" s="15"/>
      <c r="AU86" s="15"/>
      <c r="AV86" s="15"/>
      <c r="AW86" s="15"/>
      <c r="AX86" s="21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5">
        <f t="shared" si="7"/>
        <v>19.501924980526603</v>
      </c>
      <c r="BK86" s="2"/>
    </row>
    <row r="87" spans="1:63" ht="14.25">
      <c r="A87">
        <v>58</v>
      </c>
      <c r="B87" s="3">
        <v>5.357755</v>
      </c>
      <c r="C87" s="3">
        <v>3.0034999999999998</v>
      </c>
      <c r="D87" s="24">
        <v>6.9906839999999999</v>
      </c>
      <c r="E87" s="3">
        <v>3.0501230000000001</v>
      </c>
      <c r="F87" s="3">
        <v>2.5906804680267599</v>
      </c>
      <c r="G87" s="3">
        <v>2.0563106000000002</v>
      </c>
      <c r="H87" s="3">
        <v>5.7776069999999997</v>
      </c>
      <c r="I87" s="20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5">
        <f t="shared" si="6"/>
        <v>4.1180942954323942</v>
      </c>
      <c r="AF87" s="2"/>
      <c r="AG87" s="15">
        <v>24.350078392028799</v>
      </c>
      <c r="AH87" s="15">
        <v>20.328800000000001</v>
      </c>
      <c r="AI87" s="24">
        <v>16.172968000000001</v>
      </c>
      <c r="AJ87" s="15">
        <v>20.045991000000001</v>
      </c>
      <c r="AK87" s="15">
        <v>21.812565469227501</v>
      </c>
      <c r="AL87" s="15">
        <v>12.09034656</v>
      </c>
      <c r="AM87" s="15">
        <v>23.285086</v>
      </c>
      <c r="AN87" s="15"/>
      <c r="AO87" s="15"/>
      <c r="AP87" s="15"/>
      <c r="AQ87" s="21"/>
      <c r="AR87" s="15"/>
      <c r="AS87" s="15"/>
      <c r="AT87" s="15"/>
      <c r="AU87" s="15"/>
      <c r="AV87" s="15"/>
      <c r="AW87" s="15"/>
      <c r="AX87" s="21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5">
        <f t="shared" si="7"/>
        <v>19.726547917322332</v>
      </c>
      <c r="BK87" s="2"/>
    </row>
    <row r="88" spans="1:63" ht="14.25">
      <c r="A88">
        <v>59</v>
      </c>
      <c r="B88" s="3">
        <v>5.4675510000000003</v>
      </c>
      <c r="C88" s="3">
        <v>3.0985</v>
      </c>
      <c r="D88" s="24">
        <v>7.195538</v>
      </c>
      <c r="E88" s="3">
        <v>3.22641</v>
      </c>
      <c r="F88" s="3">
        <v>2.7404404304454499</v>
      </c>
      <c r="G88" s="3">
        <v>2.1962582300000002</v>
      </c>
      <c r="H88" s="3">
        <v>5.8765900000000002</v>
      </c>
      <c r="I88" s="20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5">
        <f t="shared" si="6"/>
        <v>4.2573268086350646</v>
      </c>
      <c r="AF88" s="2"/>
      <c r="AG88" s="15">
        <v>24.621233367919899</v>
      </c>
      <c r="AH88" s="15">
        <v>20.397300000000001</v>
      </c>
      <c r="AI88" s="24">
        <v>16.392527999999999</v>
      </c>
      <c r="AJ88" s="15">
        <v>20.236205999999999</v>
      </c>
      <c r="AK88" s="15">
        <v>21.922063602218198</v>
      </c>
      <c r="AL88" s="15">
        <v>12.37097311</v>
      </c>
      <c r="AM88" s="15">
        <v>23.748850999999998</v>
      </c>
      <c r="AN88" s="15"/>
      <c r="AO88" s="15"/>
      <c r="AP88" s="15"/>
      <c r="AQ88" s="21"/>
      <c r="AR88" s="15"/>
      <c r="AS88" s="15"/>
      <c r="AT88" s="15"/>
      <c r="AU88" s="15"/>
      <c r="AV88" s="15"/>
      <c r="AW88" s="15"/>
      <c r="AX88" s="21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5">
        <f t="shared" si="7"/>
        <v>19.955593582876869</v>
      </c>
      <c r="BK88" s="2"/>
    </row>
    <row r="89" spans="1:63" ht="14.25">
      <c r="A89">
        <v>60</v>
      </c>
      <c r="B89" s="3">
        <v>5.6752279999999997</v>
      </c>
      <c r="C89" s="3">
        <v>3.3140000000000001</v>
      </c>
      <c r="D89" s="24">
        <v>7.399659999999999</v>
      </c>
      <c r="E89" s="3">
        <v>3.3397399999999999</v>
      </c>
      <c r="F89" s="3">
        <v>2.8969047439216502</v>
      </c>
      <c r="G89" s="3">
        <v>2.3692144000000002</v>
      </c>
      <c r="H89" s="3">
        <v>6.0234069999999997</v>
      </c>
      <c r="I89" s="20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5">
        <f t="shared" si="6"/>
        <v>4.4311648777030923</v>
      </c>
      <c r="AF89" s="2"/>
      <c r="AG89" s="15">
        <v>24.812175750732401</v>
      </c>
      <c r="AH89" s="15">
        <v>20.5259</v>
      </c>
      <c r="AI89" s="24">
        <v>16.630439999999997</v>
      </c>
      <c r="AJ89" s="15">
        <v>20.426818000000001</v>
      </c>
      <c r="AK89" s="15">
        <v>22.324814456736799</v>
      </c>
      <c r="AL89" s="15">
        <v>12.555407600000001</v>
      </c>
      <c r="AM89" s="15">
        <v>23.972905999999998</v>
      </c>
      <c r="AN89" s="15"/>
      <c r="AO89" s="15"/>
      <c r="AP89" s="15"/>
      <c r="AQ89" s="21"/>
      <c r="AR89" s="15"/>
      <c r="AS89" s="15"/>
      <c r="AT89" s="15"/>
      <c r="AU89" s="15"/>
      <c r="AV89" s="15"/>
      <c r="AW89" s="15"/>
      <c r="AX89" s="21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5">
        <f t="shared" si="7"/>
        <v>20.178351686781316</v>
      </c>
      <c r="BK89" s="2"/>
    </row>
    <row r="90" spans="1:63" ht="14.25">
      <c r="A90">
        <v>61</v>
      </c>
      <c r="B90" s="3">
        <v>5.8592310000000003</v>
      </c>
      <c r="C90" s="3">
        <v>3.4298999999999999</v>
      </c>
      <c r="D90" s="24">
        <v>7.5925849999999988</v>
      </c>
      <c r="E90" s="3">
        <v>3.4839310000000001</v>
      </c>
      <c r="F90" s="3">
        <v>3.0564457235762998</v>
      </c>
      <c r="G90" s="3">
        <v>2.5381465099999998</v>
      </c>
      <c r="H90" s="3">
        <v>6.2025490000000003</v>
      </c>
      <c r="I90" s="20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5">
        <f t="shared" si="6"/>
        <v>4.5946840333680425</v>
      </c>
      <c r="AF90" s="2"/>
      <c r="AG90" s="15">
        <v>24.970209121704102</v>
      </c>
      <c r="AH90" s="15">
        <v>20.711099999999998</v>
      </c>
      <c r="AI90" s="24">
        <v>16.832357999999999</v>
      </c>
      <c r="AJ90" s="15">
        <v>20.680762000000001</v>
      </c>
      <c r="AK90" s="15">
        <v>22.4838847400883</v>
      </c>
      <c r="AL90" s="15">
        <v>12.786306829999999</v>
      </c>
      <c r="AM90" s="15">
        <v>24.150552000000001</v>
      </c>
      <c r="AN90" s="15"/>
      <c r="AO90" s="15"/>
      <c r="AP90" s="15"/>
      <c r="AQ90" s="21"/>
      <c r="AR90" s="15"/>
      <c r="AS90" s="15"/>
      <c r="AT90" s="15"/>
      <c r="AU90" s="15"/>
      <c r="AV90" s="15"/>
      <c r="AW90" s="15"/>
      <c r="AX90" s="21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5">
        <f t="shared" si="7"/>
        <v>20.373596098827484</v>
      </c>
      <c r="BK90" s="2"/>
    </row>
    <row r="91" spans="1:63" ht="14.25">
      <c r="A91">
        <v>62</v>
      </c>
      <c r="B91" s="3">
        <v>6.0046650000000001</v>
      </c>
      <c r="C91" s="3">
        <v>3.5253000000000001</v>
      </c>
      <c r="D91" s="24">
        <v>7.7953900000000012</v>
      </c>
      <c r="E91" s="3">
        <v>3.6433710000000001</v>
      </c>
      <c r="F91" s="3">
        <v>3.21880478278077</v>
      </c>
      <c r="G91" s="3">
        <v>2.7154056600000001</v>
      </c>
      <c r="H91" s="3">
        <v>6.4943340000000003</v>
      </c>
      <c r="I91" s="20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5">
        <f t="shared" si="6"/>
        <v>4.7710386346829674</v>
      </c>
      <c r="AF91" s="2"/>
      <c r="AG91" s="15">
        <v>25.116193008422901</v>
      </c>
      <c r="AH91" s="15">
        <v>20.8233</v>
      </c>
      <c r="AI91" s="24">
        <v>17.052313999999999</v>
      </c>
      <c r="AJ91" s="15">
        <v>20.937346999999999</v>
      </c>
      <c r="AK91" s="15">
        <v>22.620225370731799</v>
      </c>
      <c r="AL91" s="15">
        <v>13.040652</v>
      </c>
      <c r="AM91" s="15">
        <v>24.531274</v>
      </c>
      <c r="AN91" s="15"/>
      <c r="AO91" s="15"/>
      <c r="AP91" s="15"/>
      <c r="AQ91" s="21"/>
      <c r="AR91" s="15"/>
      <c r="AS91" s="15"/>
      <c r="AT91" s="15"/>
      <c r="AU91" s="15"/>
      <c r="AV91" s="15"/>
      <c r="AW91" s="15"/>
      <c r="AX91" s="21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5">
        <f t="shared" si="7"/>
        <v>20.588757911307816</v>
      </c>
      <c r="BK91" s="2"/>
    </row>
    <row r="92" spans="1:63" ht="14.25">
      <c r="A92">
        <v>63</v>
      </c>
      <c r="B92" s="3">
        <v>6.1452499999999999</v>
      </c>
      <c r="C92" s="3">
        <v>3.6511999999999998</v>
      </c>
      <c r="D92" s="24">
        <v>7.9971109999999994</v>
      </c>
      <c r="E92" s="3">
        <v>3.7786420000000001</v>
      </c>
      <c r="F92" s="3">
        <v>3.37790966564447</v>
      </c>
      <c r="G92" s="3">
        <v>2.8612213199999998</v>
      </c>
      <c r="H92" s="3">
        <v>6.7268369999999997</v>
      </c>
      <c r="I92" s="20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5">
        <f t="shared" si="6"/>
        <v>4.9340244265206383</v>
      </c>
      <c r="AF92" s="2"/>
      <c r="AG92" s="15">
        <v>25.687175750732401</v>
      </c>
      <c r="AH92" s="15">
        <v>20.8659</v>
      </c>
      <c r="AI92" s="24">
        <v>17.285311</v>
      </c>
      <c r="AJ92" s="15">
        <v>21.226783000000001</v>
      </c>
      <c r="AK92" s="15">
        <v>22.919419225702399</v>
      </c>
      <c r="AL92" s="15">
        <v>13.267173870000001</v>
      </c>
      <c r="AM92" s="15">
        <v>24.684736999999998</v>
      </c>
      <c r="AN92" s="15"/>
      <c r="AO92" s="15"/>
      <c r="AP92" s="15"/>
      <c r="AQ92" s="21"/>
      <c r="AR92" s="15"/>
      <c r="AS92" s="15"/>
      <c r="AT92" s="15"/>
      <c r="AU92" s="15"/>
      <c r="AV92" s="15"/>
      <c r="AW92" s="15"/>
      <c r="AX92" s="21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5">
        <f t="shared" si="7"/>
        <v>20.848071406633544</v>
      </c>
      <c r="BK92" s="2"/>
    </row>
    <row r="93" spans="1:63" ht="14.25">
      <c r="A93">
        <v>64</v>
      </c>
      <c r="B93" s="3">
        <v>6.3524570000000002</v>
      </c>
      <c r="C93" s="3">
        <v>3.8908999999999998</v>
      </c>
      <c r="D93" s="24">
        <v>8.216704</v>
      </c>
      <c r="E93" s="3">
        <v>3.9309910000000001</v>
      </c>
      <c r="F93" s="3">
        <v>3.5423213528747102</v>
      </c>
      <c r="G93" s="3">
        <v>3.0186050799999999</v>
      </c>
      <c r="H93" s="3">
        <v>6.9726780000000002</v>
      </c>
      <c r="I93" s="20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5">
        <f t="shared" si="6"/>
        <v>5.1320937761249592</v>
      </c>
      <c r="AF93" s="2"/>
      <c r="AG93" s="15">
        <v>25.8409015655518</v>
      </c>
      <c r="AH93" s="15">
        <v>21.016500000000001</v>
      </c>
      <c r="AI93" s="24">
        <v>17.531972</v>
      </c>
      <c r="AJ93" s="15">
        <v>21.477338</v>
      </c>
      <c r="AK93" s="15">
        <v>23.193780590042898</v>
      </c>
      <c r="AL93" s="15">
        <v>13.49637708</v>
      </c>
      <c r="AM93" s="15">
        <v>24.988249</v>
      </c>
      <c r="AN93" s="15"/>
      <c r="AO93" s="15"/>
      <c r="AP93" s="15"/>
      <c r="AQ93" s="21"/>
      <c r="AR93" s="15"/>
      <c r="AS93" s="15"/>
      <c r="AT93" s="15"/>
      <c r="AU93" s="15"/>
      <c r="AV93" s="15"/>
      <c r="AW93" s="15"/>
      <c r="AX93" s="21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5">
        <f t="shared" si="7"/>
        <v>21.077874033656382</v>
      </c>
      <c r="BK93" s="2"/>
    </row>
    <row r="94" spans="1:63" ht="14.25">
      <c r="A94">
        <v>65</v>
      </c>
      <c r="B94" s="3">
        <v>6.4255250000000004</v>
      </c>
      <c r="C94" s="3">
        <v>4.0350000000000001</v>
      </c>
      <c r="D94" s="24">
        <v>8.4499450000000014</v>
      </c>
      <c r="E94" s="3">
        <v>4.0663590000000003</v>
      </c>
      <c r="F94" s="3">
        <v>3.71113412368712</v>
      </c>
      <c r="G94" s="3">
        <v>3.1558549999999999</v>
      </c>
      <c r="H94" s="3">
        <v>7.1951640000000001</v>
      </c>
      <c r="I94" s="20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5">
        <f t="shared" ref="AE94:AE128" si="8">AVERAGE(B94:AD94)</f>
        <v>5.2912831605267314</v>
      </c>
      <c r="AF94" s="2"/>
      <c r="AG94" s="15">
        <v>26.3012599945068</v>
      </c>
      <c r="AH94" s="15">
        <v>21.3126</v>
      </c>
      <c r="AI94" s="24">
        <v>17.808770000000003</v>
      </c>
      <c r="AJ94" s="15">
        <v>21.728981999999998</v>
      </c>
      <c r="AK94" s="15">
        <v>23.5003014230528</v>
      </c>
      <c r="AL94" s="15">
        <v>13.746819500000001</v>
      </c>
      <c r="AM94" s="15">
        <v>25.292740999999999</v>
      </c>
      <c r="AN94" s="15"/>
      <c r="AO94" s="15"/>
      <c r="AP94" s="15"/>
      <c r="AQ94" s="21"/>
      <c r="AR94" s="15"/>
      <c r="AS94" s="15"/>
      <c r="AT94" s="15"/>
      <c r="AU94" s="15"/>
      <c r="AV94" s="15"/>
      <c r="AW94" s="15"/>
      <c r="AX94" s="21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5">
        <f t="shared" ref="BJ94:BJ128" si="9">AVERAGE(AG94:BI94)</f>
        <v>21.384496273937085</v>
      </c>
      <c r="BK94" s="2"/>
    </row>
    <row r="95" spans="1:63" ht="14.25">
      <c r="A95">
        <v>66</v>
      </c>
      <c r="B95" s="3">
        <v>6.7469429999999999</v>
      </c>
      <c r="C95" s="3">
        <v>4.2389000000000001</v>
      </c>
      <c r="D95" s="24">
        <v>8.6647020000000001</v>
      </c>
      <c r="E95" s="3">
        <v>4.2994830000000004</v>
      </c>
      <c r="F95" s="3">
        <v>3.8870936503632798</v>
      </c>
      <c r="G95" s="3">
        <v>3.3326885800000001</v>
      </c>
      <c r="H95" s="3">
        <v>7.4576859999999998</v>
      </c>
      <c r="I95" s="20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5">
        <f t="shared" si="8"/>
        <v>5.5182137471947552</v>
      </c>
      <c r="AF95" s="2"/>
      <c r="AG95" s="15">
        <v>26.482291603088399</v>
      </c>
      <c r="AH95" s="15">
        <v>21.4558</v>
      </c>
      <c r="AI95" s="24">
        <v>18.032038</v>
      </c>
      <c r="AJ95" s="15">
        <v>22.004442999999998</v>
      </c>
      <c r="AK95" s="15">
        <v>23.687754428991202</v>
      </c>
      <c r="AL95" s="15">
        <v>13.97003818</v>
      </c>
      <c r="AM95" s="15">
        <v>25.355831999999999</v>
      </c>
      <c r="AN95" s="15"/>
      <c r="AO95" s="15"/>
      <c r="AP95" s="15"/>
      <c r="AQ95" s="21"/>
      <c r="AR95" s="15"/>
      <c r="AS95" s="15"/>
      <c r="AT95" s="15"/>
      <c r="AU95" s="15"/>
      <c r="AV95" s="15"/>
      <c r="AW95" s="15"/>
      <c r="AX95" s="21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5">
        <f t="shared" si="9"/>
        <v>21.569742458868514</v>
      </c>
      <c r="BK95" s="2"/>
    </row>
    <row r="96" spans="1:63" ht="14.25">
      <c r="A96">
        <v>67</v>
      </c>
      <c r="B96" s="3">
        <v>6.7877330000000002</v>
      </c>
      <c r="C96" s="3">
        <v>4.3745000000000003</v>
      </c>
      <c r="D96" s="24">
        <v>8.9107260000000039</v>
      </c>
      <c r="E96" s="3">
        <v>4.4427440000000002</v>
      </c>
      <c r="F96" s="3">
        <v>4.0673727021444304</v>
      </c>
      <c r="G96" s="3">
        <v>3.48637978</v>
      </c>
      <c r="H96" s="3">
        <v>7.6550330000000004</v>
      </c>
      <c r="I96" s="20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5">
        <f t="shared" si="8"/>
        <v>5.6749269260206336</v>
      </c>
      <c r="AF96" s="2"/>
      <c r="AG96" s="15">
        <v>26.816650390625</v>
      </c>
      <c r="AH96" s="15">
        <v>21.639099999999999</v>
      </c>
      <c r="AI96" s="24">
        <v>18.275096000000001</v>
      </c>
      <c r="AJ96" s="15">
        <v>22.295612999999999</v>
      </c>
      <c r="AK96" s="15">
        <v>23.876946592257699</v>
      </c>
      <c r="AL96" s="15">
        <v>14.22063642</v>
      </c>
      <c r="AM96" s="15">
        <v>25.682662000000001</v>
      </c>
      <c r="AN96" s="15"/>
      <c r="AO96" s="15"/>
      <c r="AP96" s="15"/>
      <c r="AQ96" s="21"/>
      <c r="AR96" s="15"/>
      <c r="AS96" s="15"/>
      <c r="AT96" s="15"/>
      <c r="AU96" s="15"/>
      <c r="AV96" s="15"/>
      <c r="AW96" s="15"/>
      <c r="AX96" s="21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5">
        <f t="shared" si="9"/>
        <v>21.829529200411816</v>
      </c>
      <c r="BK96" s="2"/>
    </row>
    <row r="97" spans="1:63" ht="14.25">
      <c r="A97">
        <v>68</v>
      </c>
      <c r="B97" s="3">
        <v>6.8349589999999996</v>
      </c>
      <c r="C97" s="3">
        <v>4.6993999999999998</v>
      </c>
      <c r="D97" s="24">
        <v>9.1455920000000006</v>
      </c>
      <c r="E97" s="3">
        <v>4.6253780000000004</v>
      </c>
      <c r="F97" s="3">
        <v>4.2576333746642003</v>
      </c>
      <c r="G97" s="3">
        <v>3.6473039200000001</v>
      </c>
      <c r="H97" s="3">
        <v>7.8811390000000001</v>
      </c>
      <c r="I97" s="20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5">
        <f t="shared" si="8"/>
        <v>5.8702007563805996</v>
      </c>
      <c r="AF97" s="2"/>
      <c r="AG97" s="15">
        <v>27.1628215789795</v>
      </c>
      <c r="AH97" s="15">
        <v>21.887699999999999</v>
      </c>
      <c r="AI97" s="24">
        <v>18.517527999999999</v>
      </c>
      <c r="AJ97" s="15">
        <v>22.608440000000002</v>
      </c>
      <c r="AK97" s="15">
        <v>24.1007760083662</v>
      </c>
      <c r="AL97" s="15">
        <v>14.46615076</v>
      </c>
      <c r="AM97" s="15">
        <v>25.914548</v>
      </c>
      <c r="AN97" s="15"/>
      <c r="AO97" s="15"/>
      <c r="AP97" s="15"/>
      <c r="AQ97" s="21"/>
      <c r="AR97" s="15"/>
      <c r="AS97" s="15"/>
      <c r="AT97" s="15"/>
      <c r="AU97" s="15"/>
      <c r="AV97" s="15"/>
      <c r="AW97" s="15"/>
      <c r="AX97" s="21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5">
        <f t="shared" si="9"/>
        <v>22.093994906763669</v>
      </c>
      <c r="BK97" s="2"/>
    </row>
    <row r="98" spans="1:63" ht="14.25">
      <c r="A98">
        <v>69</v>
      </c>
      <c r="B98" s="3">
        <v>6.9573140000000002</v>
      </c>
      <c r="C98" s="3">
        <v>4.9566999999999997</v>
      </c>
      <c r="D98" s="24">
        <v>9.3764000000000003</v>
      </c>
      <c r="E98" s="3">
        <v>4.8040320000000003</v>
      </c>
      <c r="F98" s="3">
        <v>4.4410108334581802</v>
      </c>
      <c r="G98" s="3">
        <v>3.82942487</v>
      </c>
      <c r="H98" s="3">
        <v>8.0881450000000008</v>
      </c>
      <c r="I98" s="20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5">
        <f t="shared" si="8"/>
        <v>6.0647181004940256</v>
      </c>
      <c r="AF98" s="2"/>
      <c r="AG98" s="15">
        <v>27.494265747070301</v>
      </c>
      <c r="AH98" s="15">
        <v>22.1098</v>
      </c>
      <c r="AI98" s="24">
        <v>18.781455000000001</v>
      </c>
      <c r="AJ98" s="15">
        <v>22.963799999999999</v>
      </c>
      <c r="AK98" s="15">
        <v>24.195440713501501</v>
      </c>
      <c r="AL98" s="15">
        <v>14.684118310000001</v>
      </c>
      <c r="AM98" s="15">
        <v>26.070971</v>
      </c>
      <c r="AN98" s="15"/>
      <c r="AO98" s="15"/>
      <c r="AP98" s="15"/>
      <c r="AQ98" s="21"/>
      <c r="AR98" s="15"/>
      <c r="AS98" s="15"/>
      <c r="AT98" s="15"/>
      <c r="AU98" s="15"/>
      <c r="AV98" s="15"/>
      <c r="AW98" s="15"/>
      <c r="AX98" s="21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5">
        <f t="shared" si="9"/>
        <v>22.328550110081682</v>
      </c>
      <c r="BK98" s="2"/>
    </row>
    <row r="99" spans="1:63" ht="14.25">
      <c r="A99">
        <v>70</v>
      </c>
      <c r="B99" s="3">
        <v>6.9944499999999996</v>
      </c>
      <c r="C99" s="3">
        <v>5.1639999999999997</v>
      </c>
      <c r="D99" s="24">
        <v>9.6179300000000012</v>
      </c>
      <c r="E99" s="3">
        <v>4.9475879999999997</v>
      </c>
      <c r="F99" s="3">
        <v>4.6330264453265801</v>
      </c>
      <c r="G99" s="3">
        <v>4.0215785999999998</v>
      </c>
      <c r="H99" s="3">
        <v>8.3023140000000009</v>
      </c>
      <c r="I99" s="20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5">
        <f t="shared" si="8"/>
        <v>6.2401267207609399</v>
      </c>
      <c r="AF99" s="2"/>
      <c r="AG99" s="15">
        <v>27.7212381362915</v>
      </c>
      <c r="AH99" s="15">
        <v>22.261299999999999</v>
      </c>
      <c r="AI99" s="24">
        <v>19.046719999999997</v>
      </c>
      <c r="AJ99" s="15">
        <v>23.234998000000001</v>
      </c>
      <c r="AK99" s="15">
        <v>24.320089693776701</v>
      </c>
      <c r="AL99" s="15">
        <v>14.8815899</v>
      </c>
      <c r="AM99" s="15">
        <v>26.344190000000001</v>
      </c>
      <c r="AN99" s="15"/>
      <c r="AO99" s="15"/>
      <c r="AP99" s="15"/>
      <c r="AQ99" s="21"/>
      <c r="AR99" s="15"/>
      <c r="AS99" s="15"/>
      <c r="AT99" s="15"/>
      <c r="AU99" s="15"/>
      <c r="AV99" s="15"/>
      <c r="AW99" s="15"/>
      <c r="AX99" s="21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5">
        <f t="shared" si="9"/>
        <v>22.544303675724027</v>
      </c>
      <c r="BK99" s="2"/>
    </row>
    <row r="100" spans="1:63" ht="14.25">
      <c r="A100">
        <v>71</v>
      </c>
      <c r="B100" s="3">
        <v>7.0333199999999998</v>
      </c>
      <c r="C100" s="3">
        <v>5.3586</v>
      </c>
      <c r="D100" s="24">
        <v>9.8999739999999985</v>
      </c>
      <c r="E100" s="3">
        <v>5.1620160000000004</v>
      </c>
      <c r="F100" s="3">
        <v>4.8386815571916797</v>
      </c>
      <c r="G100" s="3">
        <v>4.1538780199999996</v>
      </c>
      <c r="H100" s="3">
        <v>8.4947350000000004</v>
      </c>
      <c r="I100" s="20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5">
        <f t="shared" si="8"/>
        <v>6.4201720824559541</v>
      </c>
      <c r="AF100" s="2"/>
      <c r="AG100" s="15">
        <v>27.808779144287101</v>
      </c>
      <c r="AH100" s="15">
        <v>22.550799999999999</v>
      </c>
      <c r="AI100" s="24">
        <v>19.310773999999999</v>
      </c>
      <c r="AJ100" s="15">
        <v>23.526361000000001</v>
      </c>
      <c r="AK100" s="15">
        <v>24.429122945603101</v>
      </c>
      <c r="AL100" s="15">
        <v>15.12624696</v>
      </c>
      <c r="AM100" s="15">
        <v>26.796229</v>
      </c>
      <c r="AN100" s="15"/>
      <c r="AO100" s="15"/>
      <c r="AP100" s="15"/>
      <c r="AQ100" s="21"/>
      <c r="AR100" s="15"/>
      <c r="AS100" s="15"/>
      <c r="AT100" s="15"/>
      <c r="AU100" s="15"/>
      <c r="AV100" s="15"/>
      <c r="AW100" s="15"/>
      <c r="AX100" s="21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5">
        <f t="shared" si="9"/>
        <v>22.792616149984315</v>
      </c>
      <c r="BK100" s="2"/>
    </row>
    <row r="101" spans="1:63" ht="14.25">
      <c r="A101">
        <v>72</v>
      </c>
      <c r="B101" s="3">
        <v>7.2962749999999996</v>
      </c>
      <c r="C101" s="3">
        <v>5.6151</v>
      </c>
      <c r="D101" s="24">
        <v>10.150739999999999</v>
      </c>
      <c r="E101" s="3">
        <v>5.3100620000000003</v>
      </c>
      <c r="F101" s="3">
        <v>5.0469712717117696</v>
      </c>
      <c r="G101" s="3">
        <v>4.30988492</v>
      </c>
      <c r="H101" s="3">
        <v>8.6995419999999992</v>
      </c>
      <c r="I101" s="20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5">
        <f t="shared" si="8"/>
        <v>6.6326535988159678</v>
      </c>
      <c r="AF101" s="2"/>
      <c r="AG101" s="15">
        <v>27.963832092285202</v>
      </c>
      <c r="AH101" s="15">
        <v>22.6449</v>
      </c>
      <c r="AI101" s="24">
        <v>19.588456000000001</v>
      </c>
      <c r="AJ101" s="15">
        <v>23.853598999999999</v>
      </c>
      <c r="AK101" s="15">
        <v>24.7434375860235</v>
      </c>
      <c r="AL101" s="15">
        <v>15.39645024</v>
      </c>
      <c r="AM101" s="15">
        <v>27.220451000000001</v>
      </c>
      <c r="AN101" s="15"/>
      <c r="AO101" s="15"/>
      <c r="AP101" s="15"/>
      <c r="AQ101" s="21"/>
      <c r="AR101" s="15"/>
      <c r="AS101" s="15"/>
      <c r="AT101" s="15"/>
      <c r="AU101" s="15"/>
      <c r="AV101" s="15"/>
      <c r="AW101" s="15"/>
      <c r="AX101" s="21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5">
        <f t="shared" si="9"/>
        <v>23.0587322740441</v>
      </c>
      <c r="BK101" s="2"/>
    </row>
    <row r="102" spans="1:63" ht="14.25">
      <c r="A102">
        <v>73</v>
      </c>
      <c r="B102" s="3">
        <v>7.6598839999999999</v>
      </c>
      <c r="C102" s="3">
        <v>5.7641999999999998</v>
      </c>
      <c r="D102" s="24">
        <v>10.448600000000001</v>
      </c>
      <c r="E102" s="3">
        <v>5.4679310000000001</v>
      </c>
      <c r="F102" s="3">
        <v>5.25740903508924</v>
      </c>
      <c r="G102" s="3">
        <v>4.4888540499999996</v>
      </c>
      <c r="H102" s="3">
        <v>9.006812</v>
      </c>
      <c r="I102" s="20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5">
        <f t="shared" si="8"/>
        <v>6.8705271550127476</v>
      </c>
      <c r="AF102" s="2"/>
      <c r="AG102" s="15">
        <v>28.405443954467799</v>
      </c>
      <c r="AH102" s="15">
        <v>22.832699999999999</v>
      </c>
      <c r="AI102" s="24">
        <v>19.858123000000003</v>
      </c>
      <c r="AJ102" s="15">
        <v>24.172329999999999</v>
      </c>
      <c r="AK102" s="15">
        <v>25.236958260338302</v>
      </c>
      <c r="AL102" s="15">
        <v>15.627566290000001</v>
      </c>
      <c r="AM102" s="15">
        <v>27.544169</v>
      </c>
      <c r="AN102" s="15"/>
      <c r="AO102" s="15"/>
      <c r="AP102" s="15"/>
      <c r="AQ102" s="21"/>
      <c r="AR102" s="15"/>
      <c r="AS102" s="15"/>
      <c r="AT102" s="15"/>
      <c r="AU102" s="15"/>
      <c r="AV102" s="15"/>
      <c r="AW102" s="15"/>
      <c r="AX102" s="21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5">
        <f t="shared" si="9"/>
        <v>23.382470072115158</v>
      </c>
      <c r="BK102" s="2"/>
    </row>
    <row r="103" spans="1:63" ht="14.25">
      <c r="A103">
        <v>74</v>
      </c>
      <c r="B103" s="3">
        <v>8.1400170000000003</v>
      </c>
      <c r="C103" s="3">
        <v>5.8605</v>
      </c>
      <c r="D103" s="24">
        <v>10.707949999999997</v>
      </c>
      <c r="E103" s="3">
        <v>5.7590260000000004</v>
      </c>
      <c r="F103" s="3">
        <v>5.4719611238689199</v>
      </c>
      <c r="G103" s="3">
        <v>4.6820902200000001</v>
      </c>
      <c r="H103" s="3">
        <v>9.2546099999999996</v>
      </c>
      <c r="I103" s="20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5">
        <f t="shared" si="8"/>
        <v>7.1251649062669884</v>
      </c>
      <c r="AF103" s="2"/>
      <c r="AG103" s="15">
        <v>28.786565017700202</v>
      </c>
      <c r="AH103" s="15">
        <v>22.994900000000001</v>
      </c>
      <c r="AI103" s="24">
        <v>20.116225999999997</v>
      </c>
      <c r="AJ103" s="15">
        <v>24.559742</v>
      </c>
      <c r="AK103" s="15">
        <v>25.465894181532899</v>
      </c>
      <c r="AL103" s="15">
        <v>15.92436552</v>
      </c>
      <c r="AM103" s="15">
        <v>27.895644000000001</v>
      </c>
      <c r="AN103" s="15"/>
      <c r="AO103" s="15"/>
      <c r="AP103" s="15"/>
      <c r="AQ103" s="21"/>
      <c r="AR103" s="15"/>
      <c r="AS103" s="15"/>
      <c r="AT103" s="15"/>
      <c r="AU103" s="15"/>
      <c r="AV103" s="15"/>
      <c r="AW103" s="15"/>
      <c r="AX103" s="21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5">
        <f t="shared" si="9"/>
        <v>23.677619531319014</v>
      </c>
      <c r="BK103" s="2"/>
    </row>
    <row r="104" spans="1:63" ht="14.25">
      <c r="A104">
        <v>75</v>
      </c>
      <c r="B104" s="3">
        <v>8.2768270000000008</v>
      </c>
      <c r="C104" s="3">
        <v>6.0159000000000002</v>
      </c>
      <c r="D104" s="24">
        <v>11.016925000000001</v>
      </c>
      <c r="E104" s="3">
        <v>6.0473160000000004</v>
      </c>
      <c r="F104" s="3">
        <v>5.6944434977654801</v>
      </c>
      <c r="G104" s="3">
        <v>4.8122555</v>
      </c>
      <c r="H104" s="3">
        <v>9.5278209999999994</v>
      </c>
      <c r="I104" s="20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5">
        <f t="shared" si="8"/>
        <v>7.3416411425379255</v>
      </c>
      <c r="AF104" s="2"/>
      <c r="AG104" s="15">
        <v>29.759902954101602</v>
      </c>
      <c r="AH104" s="15">
        <v>23.2439</v>
      </c>
      <c r="AI104" s="24">
        <v>20.439975</v>
      </c>
      <c r="AJ104" s="15">
        <v>24.847375</v>
      </c>
      <c r="AK104" s="15">
        <v>25.799230780217702</v>
      </c>
      <c r="AL104" s="15">
        <v>16.23239075</v>
      </c>
      <c r="AM104" s="15">
        <v>28.199165000000001</v>
      </c>
      <c r="AN104" s="15"/>
      <c r="AO104" s="15"/>
      <c r="AP104" s="15"/>
      <c r="AQ104" s="21"/>
      <c r="AR104" s="15"/>
      <c r="AS104" s="15"/>
      <c r="AT104" s="15"/>
      <c r="AU104" s="15"/>
      <c r="AV104" s="15"/>
      <c r="AW104" s="15"/>
      <c r="AX104" s="21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5">
        <f t="shared" si="9"/>
        <v>24.074562783474185</v>
      </c>
      <c r="BK104" s="2"/>
    </row>
    <row r="105" spans="1:63" ht="14.25">
      <c r="A105">
        <v>76</v>
      </c>
      <c r="B105" s="3">
        <v>8.4875679999999996</v>
      </c>
      <c r="C105" s="3">
        <v>6.3688000000000002</v>
      </c>
      <c r="D105" s="24">
        <v>11.324540000000001</v>
      </c>
      <c r="E105" s="3">
        <v>6.212847</v>
      </c>
      <c r="F105" s="3">
        <v>5.9254306473288301</v>
      </c>
      <c r="G105" s="3">
        <v>4.9980809199999996</v>
      </c>
      <c r="H105" s="3">
        <v>9.8262409999999996</v>
      </c>
      <c r="I105" s="20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5">
        <f t="shared" si="8"/>
        <v>7.5919296524755469</v>
      </c>
      <c r="AF105" s="2"/>
      <c r="AG105" s="15">
        <v>29.846678161621099</v>
      </c>
      <c r="AH105" s="15">
        <v>23.597100000000001</v>
      </c>
      <c r="AI105" s="24">
        <v>20.742344000000003</v>
      </c>
      <c r="AJ105" s="15">
        <v>25.151076</v>
      </c>
      <c r="AK105" s="15">
        <v>26.344109445466799</v>
      </c>
      <c r="AL105" s="15">
        <v>16.456707680000001</v>
      </c>
      <c r="AM105" s="15">
        <v>28.491275999999999</v>
      </c>
      <c r="AN105" s="15"/>
      <c r="AO105" s="15"/>
      <c r="AP105" s="15"/>
      <c r="AQ105" s="21"/>
      <c r="AR105" s="15"/>
      <c r="AS105" s="15"/>
      <c r="AT105" s="15"/>
      <c r="AU105" s="15"/>
      <c r="AV105" s="15"/>
      <c r="AW105" s="15"/>
      <c r="AX105" s="21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5">
        <f t="shared" si="9"/>
        <v>24.37561304101256</v>
      </c>
      <c r="BK105" s="2"/>
    </row>
    <row r="106" spans="1:63" ht="14.25">
      <c r="A106">
        <v>77</v>
      </c>
      <c r="B106" s="3">
        <v>8.5847429999999996</v>
      </c>
      <c r="C106" s="3">
        <v>6.5678999999999998</v>
      </c>
      <c r="D106" s="24">
        <v>11.651561000000001</v>
      </c>
      <c r="E106" s="3">
        <v>6.3736680000000003</v>
      </c>
      <c r="F106" s="3">
        <v>6.1539197751064201</v>
      </c>
      <c r="G106" s="3">
        <v>5.2036504800000003</v>
      </c>
      <c r="H106" s="3">
        <v>10.044034</v>
      </c>
      <c r="I106" s="20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5">
        <f t="shared" si="8"/>
        <v>7.7970680364437754</v>
      </c>
      <c r="AF106" s="2"/>
      <c r="AG106" s="15">
        <v>29.9989223480225</v>
      </c>
      <c r="AH106" s="15">
        <v>23.699200000000001</v>
      </c>
      <c r="AI106" s="24">
        <v>21.035914999999999</v>
      </c>
      <c r="AJ106" s="15">
        <v>25.478483000000001</v>
      </c>
      <c r="AK106" s="15">
        <v>26.575785208877999</v>
      </c>
      <c r="AL106" s="15">
        <v>16.749612880000001</v>
      </c>
      <c r="AM106" s="15">
        <v>28.810628000000001</v>
      </c>
      <c r="AN106" s="15"/>
      <c r="AO106" s="15"/>
      <c r="AP106" s="15"/>
      <c r="AQ106" s="21"/>
      <c r="AR106" s="15"/>
      <c r="AS106" s="15"/>
      <c r="AT106" s="15"/>
      <c r="AU106" s="15"/>
      <c r="AV106" s="15"/>
      <c r="AW106" s="15"/>
      <c r="AX106" s="21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5">
        <f t="shared" si="9"/>
        <v>24.621220919557214</v>
      </c>
      <c r="BK106" s="2"/>
    </row>
    <row r="107" spans="1:63" ht="14.25">
      <c r="A107">
        <v>78</v>
      </c>
      <c r="B107" s="3">
        <v>8.630941</v>
      </c>
      <c r="C107" s="3">
        <v>6.7442000000000002</v>
      </c>
      <c r="D107" s="24">
        <v>11.951000000000001</v>
      </c>
      <c r="E107" s="3">
        <v>6.6694370000000003</v>
      </c>
      <c r="F107" s="3">
        <v>6.4119108004574299</v>
      </c>
      <c r="G107" s="3">
        <v>5.4320831800000002</v>
      </c>
      <c r="H107" s="3">
        <v>10.534473</v>
      </c>
      <c r="I107" s="20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5">
        <f t="shared" si="8"/>
        <v>8.0534349972082033</v>
      </c>
      <c r="AF107" s="2"/>
      <c r="AG107" s="15">
        <v>30.144559478759799</v>
      </c>
      <c r="AH107" s="15">
        <v>24.0989</v>
      </c>
      <c r="AI107" s="24">
        <v>21.313598000000002</v>
      </c>
      <c r="AJ107" s="15">
        <v>25.864442</v>
      </c>
      <c r="AK107" s="15">
        <v>26.779552614521101</v>
      </c>
      <c r="AL107" s="15">
        <v>16.997941600000001</v>
      </c>
      <c r="AM107" s="15">
        <v>28.966449000000001</v>
      </c>
      <c r="AN107" s="15"/>
      <c r="AO107" s="15"/>
      <c r="AP107" s="15"/>
      <c r="AQ107" s="21"/>
      <c r="AR107" s="15"/>
      <c r="AS107" s="15"/>
      <c r="AT107" s="15"/>
      <c r="AU107" s="15"/>
      <c r="AV107" s="15"/>
      <c r="AW107" s="15"/>
      <c r="AX107" s="21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5">
        <f t="shared" si="9"/>
        <v>24.88077752761156</v>
      </c>
      <c r="BK107" s="2"/>
    </row>
    <row r="108" spans="1:63" ht="14.25">
      <c r="A108">
        <v>79</v>
      </c>
      <c r="B108" s="3">
        <v>8.8012139999999999</v>
      </c>
      <c r="C108" s="3">
        <v>6.9836</v>
      </c>
      <c r="D108" s="24">
        <v>12.299926000000001</v>
      </c>
      <c r="E108" s="3">
        <v>6.9527809999999999</v>
      </c>
      <c r="F108" s="3">
        <v>6.6704746668716997</v>
      </c>
      <c r="G108" s="3">
        <v>5.6840824599999999</v>
      </c>
      <c r="H108" s="3">
        <v>10.806304000000001</v>
      </c>
      <c r="I108" s="20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5">
        <f t="shared" si="8"/>
        <v>8.3140545895531002</v>
      </c>
      <c r="AF108" s="2"/>
      <c r="AG108" s="15">
        <v>30.235151672363301</v>
      </c>
      <c r="AH108" s="15">
        <v>24.2349</v>
      </c>
      <c r="AI108" s="24">
        <v>21.611305000000002</v>
      </c>
      <c r="AJ108" s="15">
        <v>26.186250999999999</v>
      </c>
      <c r="AK108" s="15">
        <v>27.138493858675901</v>
      </c>
      <c r="AL108" s="15">
        <v>17.304120409999999</v>
      </c>
      <c r="AM108" s="15">
        <v>29.353182</v>
      </c>
      <c r="AN108" s="15"/>
      <c r="AO108" s="15"/>
      <c r="AP108" s="15"/>
      <c r="AQ108" s="21"/>
      <c r="AR108" s="15"/>
      <c r="AS108" s="15"/>
      <c r="AT108" s="15"/>
      <c r="AU108" s="15"/>
      <c r="AV108" s="15"/>
      <c r="AW108" s="15"/>
      <c r="AX108" s="21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5">
        <f t="shared" si="9"/>
        <v>25.151914848719887</v>
      </c>
      <c r="BK108" s="2"/>
    </row>
    <row r="109" spans="1:63" ht="14.25">
      <c r="A109">
        <v>80</v>
      </c>
      <c r="B109" s="3">
        <v>9.0024049999999995</v>
      </c>
      <c r="C109" s="3">
        <v>7.4402999999999997</v>
      </c>
      <c r="D109" s="24">
        <v>12.65288</v>
      </c>
      <c r="E109" s="3">
        <v>7.0954139999999999</v>
      </c>
      <c r="F109" s="3">
        <v>6.9386104900642902</v>
      </c>
      <c r="G109" s="3">
        <v>5.9137827999999999</v>
      </c>
      <c r="H109" s="3">
        <v>10.996033000000001</v>
      </c>
      <c r="I109" s="20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5">
        <f t="shared" si="8"/>
        <v>8.577060755723469</v>
      </c>
      <c r="AF109" s="2"/>
      <c r="AG109" s="15">
        <v>30.592323303222699</v>
      </c>
      <c r="AH109" s="15">
        <v>24.606000000000002</v>
      </c>
      <c r="AI109" s="24">
        <v>21.98152</v>
      </c>
      <c r="AJ109" s="15">
        <v>26.529582000000001</v>
      </c>
      <c r="AK109" s="15">
        <v>27.573703613463898</v>
      </c>
      <c r="AL109" s="15">
        <v>17.593457799999999</v>
      </c>
      <c r="AM109" s="15">
        <v>29.446777999999998</v>
      </c>
      <c r="AN109" s="15"/>
      <c r="AO109" s="15"/>
      <c r="AP109" s="15"/>
      <c r="AQ109" s="21"/>
      <c r="AR109" s="15"/>
      <c r="AS109" s="15"/>
      <c r="AT109" s="15"/>
      <c r="AU109" s="15"/>
      <c r="AV109" s="15"/>
      <c r="AW109" s="15"/>
      <c r="AX109" s="21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5">
        <f t="shared" si="9"/>
        <v>25.474766388098086</v>
      </c>
      <c r="BK109" s="2"/>
    </row>
    <row r="110" spans="1:63" ht="14.25">
      <c r="A110">
        <v>81</v>
      </c>
      <c r="B110" s="3">
        <v>9.517258</v>
      </c>
      <c r="C110" s="3">
        <v>8.0759000000000007</v>
      </c>
      <c r="D110" s="24">
        <v>13.006951000000006</v>
      </c>
      <c r="E110" s="3">
        <v>7.2879399999999999</v>
      </c>
      <c r="F110" s="3">
        <v>7.2336202045519098</v>
      </c>
      <c r="G110" s="3">
        <v>6.1736696200000001</v>
      </c>
      <c r="H110" s="3">
        <v>11.202458999999999</v>
      </c>
      <c r="I110" s="20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5">
        <f t="shared" si="8"/>
        <v>8.928256832078846</v>
      </c>
      <c r="AF110" s="2"/>
      <c r="AG110" s="15">
        <v>30.725767898559599</v>
      </c>
      <c r="AH110" s="15">
        <v>24.9712</v>
      </c>
      <c r="AI110" s="24">
        <v>22.316423000000004</v>
      </c>
      <c r="AJ110" s="15">
        <v>26.877644</v>
      </c>
      <c r="AK110" s="15">
        <v>27.787393344864899</v>
      </c>
      <c r="AL110" s="15">
        <v>17.827331659999999</v>
      </c>
      <c r="AM110" s="15">
        <v>29.577435999999999</v>
      </c>
      <c r="AN110" s="15"/>
      <c r="AO110" s="15"/>
      <c r="AP110" s="15"/>
      <c r="AQ110" s="21"/>
      <c r="AR110" s="15"/>
      <c r="AS110" s="15"/>
      <c r="AT110" s="15"/>
      <c r="AU110" s="15"/>
      <c r="AV110" s="15"/>
      <c r="AW110" s="15"/>
      <c r="AX110" s="21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5">
        <f t="shared" si="9"/>
        <v>25.72617084334636</v>
      </c>
      <c r="BK110" s="2"/>
    </row>
    <row r="111" spans="1:63" ht="14.25">
      <c r="A111">
        <v>82</v>
      </c>
      <c r="B111" s="3">
        <v>9.7248110000000008</v>
      </c>
      <c r="C111" s="3">
        <v>8.4274000000000004</v>
      </c>
      <c r="D111" s="24">
        <v>13.390698</v>
      </c>
      <c r="E111" s="3">
        <v>7.4699220000000004</v>
      </c>
      <c r="F111" s="3">
        <v>7.5331995677187402</v>
      </c>
      <c r="G111" s="3">
        <v>6.4569875200000002</v>
      </c>
      <c r="H111" s="3">
        <v>11.7584</v>
      </c>
      <c r="I111" s="20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5">
        <f t="shared" si="8"/>
        <v>9.2516311553883916</v>
      </c>
      <c r="AF111" s="2"/>
      <c r="AG111" s="15">
        <v>31.081772994995099</v>
      </c>
      <c r="AH111" s="15">
        <v>25.210100000000001</v>
      </c>
      <c r="AI111" s="24">
        <v>22.692543999999998</v>
      </c>
      <c r="AJ111" s="15">
        <v>27.283225999999999</v>
      </c>
      <c r="AK111" s="15">
        <v>28.0959008495633</v>
      </c>
      <c r="AL111" s="15">
        <v>18.1217492</v>
      </c>
      <c r="AM111" s="15">
        <v>29.751298999999999</v>
      </c>
      <c r="AN111" s="15"/>
      <c r="AO111" s="15"/>
      <c r="AP111" s="15"/>
      <c r="AQ111" s="21"/>
      <c r="AR111" s="15"/>
      <c r="AS111" s="15"/>
      <c r="AT111" s="15"/>
      <c r="AU111" s="15"/>
      <c r="AV111" s="15"/>
      <c r="AW111" s="15"/>
      <c r="AX111" s="21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5">
        <f t="shared" si="9"/>
        <v>26.033798863508341</v>
      </c>
      <c r="BK111" s="2"/>
    </row>
    <row r="112" spans="1:63" ht="14.25">
      <c r="A112">
        <v>83</v>
      </c>
      <c r="B112" s="3">
        <v>9.8559999999999999</v>
      </c>
      <c r="C112" s="3">
        <v>8.9323999999999995</v>
      </c>
      <c r="D112" s="24">
        <v>13.744684999999999</v>
      </c>
      <c r="E112" s="3">
        <v>7.8703599999999998</v>
      </c>
      <c r="F112" s="3">
        <v>7.8539070547287197</v>
      </c>
      <c r="G112" s="3">
        <v>6.8086029400000001</v>
      </c>
      <c r="H112" s="3">
        <v>12.185124</v>
      </c>
      <c r="I112" s="20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5">
        <f t="shared" si="8"/>
        <v>9.6072969992469588</v>
      </c>
      <c r="AF112" s="2"/>
      <c r="AG112" s="15">
        <v>31.515347671508799</v>
      </c>
      <c r="AH112" s="15">
        <v>25.463999999999999</v>
      </c>
      <c r="AI112" s="24">
        <v>23.080351</v>
      </c>
      <c r="AJ112" s="15">
        <v>27.683212999999999</v>
      </c>
      <c r="AK112" s="15">
        <v>28.295764148490999</v>
      </c>
      <c r="AL112" s="15">
        <v>18.405651679999998</v>
      </c>
      <c r="AM112" s="15">
        <v>30.150772</v>
      </c>
      <c r="AN112" s="15"/>
      <c r="AO112" s="15"/>
      <c r="AP112" s="15"/>
      <c r="AQ112" s="21"/>
      <c r="AR112" s="15"/>
      <c r="AS112" s="15"/>
      <c r="AT112" s="15"/>
      <c r="AU112" s="15"/>
      <c r="AV112" s="15"/>
      <c r="AW112" s="15"/>
      <c r="AX112" s="21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5">
        <f t="shared" si="9"/>
        <v>26.370728499999966</v>
      </c>
      <c r="BK112" s="2"/>
    </row>
    <row r="113" spans="1:63" ht="14.25">
      <c r="A113">
        <v>84</v>
      </c>
      <c r="B113" s="3">
        <v>9.9730589999999992</v>
      </c>
      <c r="C113" s="3">
        <v>9.3623999999999992</v>
      </c>
      <c r="D113" s="24">
        <v>14.141219999999999</v>
      </c>
      <c r="E113" s="3">
        <v>8.3266580000000001</v>
      </c>
      <c r="F113" s="3">
        <v>8.1821503921839902</v>
      </c>
      <c r="G113" s="3">
        <v>7.0855443600000001</v>
      </c>
      <c r="H113" s="3">
        <v>12.726195000000001</v>
      </c>
      <c r="I113" s="20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5">
        <f t="shared" si="8"/>
        <v>9.9710323931691409</v>
      </c>
      <c r="AF113" s="2"/>
      <c r="AG113" s="15">
        <v>31.821745491027801</v>
      </c>
      <c r="AH113" s="15">
        <v>25.724799999999998</v>
      </c>
      <c r="AI113" s="24">
        <v>23.475096000000001</v>
      </c>
      <c r="AJ113" s="15">
        <v>28.052008000000001</v>
      </c>
      <c r="AK113" s="15">
        <v>29.147798085655801</v>
      </c>
      <c r="AL113" s="15">
        <v>18.766679759999999</v>
      </c>
      <c r="AM113" s="15">
        <v>30.928459</v>
      </c>
      <c r="AN113" s="15"/>
      <c r="AO113" s="15"/>
      <c r="AP113" s="15"/>
      <c r="AQ113" s="21"/>
      <c r="AR113" s="15"/>
      <c r="AS113" s="15"/>
      <c r="AT113" s="15"/>
      <c r="AU113" s="15"/>
      <c r="AV113" s="15"/>
      <c r="AW113" s="15"/>
      <c r="AX113" s="21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5">
        <f t="shared" si="9"/>
        <v>26.845226619526226</v>
      </c>
      <c r="BK113" s="2"/>
    </row>
    <row r="114" spans="1:63" ht="14.25">
      <c r="A114">
        <v>85</v>
      </c>
      <c r="B114" s="3">
        <v>10.040609999999999</v>
      </c>
      <c r="C114" s="3">
        <v>9.8369999999999997</v>
      </c>
      <c r="D114" s="24">
        <v>14.619079999999997</v>
      </c>
      <c r="E114" s="3">
        <v>8.635453</v>
      </c>
      <c r="F114" s="3">
        <v>8.5258075149445691</v>
      </c>
      <c r="G114" s="3">
        <v>7.4552180000000003</v>
      </c>
      <c r="H114" s="3">
        <v>12.888658</v>
      </c>
      <c r="I114" s="20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5">
        <f t="shared" si="8"/>
        <v>10.285975216420651</v>
      </c>
      <c r="AF114" s="2"/>
      <c r="AG114" s="15">
        <v>32.1179008483887</v>
      </c>
      <c r="AH114" s="15">
        <v>26.0486</v>
      </c>
      <c r="AI114" s="24">
        <v>23.881094999999995</v>
      </c>
      <c r="AJ114" s="15">
        <v>28.401454999999999</v>
      </c>
      <c r="AK114" s="15">
        <v>29.545608840981899</v>
      </c>
      <c r="AL114" s="15">
        <v>19.145116099999999</v>
      </c>
      <c r="AM114" s="15">
        <v>31.148474</v>
      </c>
      <c r="AN114" s="15"/>
      <c r="AO114" s="15"/>
      <c r="AP114" s="15"/>
      <c r="AQ114" s="21"/>
      <c r="AR114" s="15"/>
      <c r="AS114" s="15"/>
      <c r="AT114" s="15"/>
      <c r="AU114" s="15"/>
      <c r="AV114" s="15"/>
      <c r="AW114" s="15"/>
      <c r="AX114" s="21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5">
        <f t="shared" si="9"/>
        <v>27.184035684195798</v>
      </c>
      <c r="BK114" s="2"/>
    </row>
    <row r="115" spans="1:63" ht="14.25">
      <c r="A115">
        <v>86</v>
      </c>
      <c r="B115" s="3">
        <v>10.48874</v>
      </c>
      <c r="C115" s="3">
        <v>10.803100000000001</v>
      </c>
      <c r="D115" s="24">
        <v>15.049828</v>
      </c>
      <c r="E115" s="3">
        <v>9.1053979999999992</v>
      </c>
      <c r="F115" s="3">
        <v>8.8931717197349993</v>
      </c>
      <c r="G115" s="3">
        <v>7.8086039400000002</v>
      </c>
      <c r="H115" s="3">
        <v>13.644291000000001</v>
      </c>
      <c r="I115" s="20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5">
        <f t="shared" si="8"/>
        <v>10.827590379962142</v>
      </c>
      <c r="AF115" s="2"/>
      <c r="AG115" s="15">
        <v>32.6658126831055</v>
      </c>
      <c r="AH115" s="15">
        <v>26.330300000000001</v>
      </c>
      <c r="AI115" s="24">
        <v>24.350390000000001</v>
      </c>
      <c r="AJ115" s="15">
        <v>28.948969000000002</v>
      </c>
      <c r="AK115" s="15">
        <v>29.9067973122791</v>
      </c>
      <c r="AL115" s="15">
        <v>19.53518562</v>
      </c>
      <c r="AM115" s="15">
        <v>31.427817999999998</v>
      </c>
      <c r="AN115" s="15"/>
      <c r="AO115" s="15"/>
      <c r="AP115" s="15"/>
      <c r="AQ115" s="21"/>
      <c r="AR115" s="15"/>
      <c r="AS115" s="15"/>
      <c r="AT115" s="15"/>
      <c r="AU115" s="15"/>
      <c r="AV115" s="15"/>
      <c r="AW115" s="15"/>
      <c r="AX115" s="21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5">
        <f t="shared" si="9"/>
        <v>27.595038945054942</v>
      </c>
      <c r="BK115" s="2"/>
    </row>
    <row r="116" spans="1:63" ht="14.25">
      <c r="A116">
        <v>87</v>
      </c>
      <c r="B116" s="3">
        <v>10.79655</v>
      </c>
      <c r="C116" s="3">
        <v>11.126099999999999</v>
      </c>
      <c r="D116" s="24">
        <v>15.525217000000001</v>
      </c>
      <c r="E116" s="3">
        <v>9.5940270000000005</v>
      </c>
      <c r="F116" s="3">
        <v>9.2941957647873696</v>
      </c>
      <c r="G116" s="3">
        <v>8.0986208699999995</v>
      </c>
      <c r="H116" s="3">
        <v>13.839687</v>
      </c>
      <c r="I116" s="20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5">
        <f t="shared" si="8"/>
        <v>11.182056804969623</v>
      </c>
      <c r="AF116" s="2"/>
      <c r="AG116" s="15">
        <v>32.9864715576172</v>
      </c>
      <c r="AH116" s="15">
        <v>26.740400000000001</v>
      </c>
      <c r="AI116" s="24">
        <v>24.802717000000001</v>
      </c>
      <c r="AJ116" s="15">
        <v>29.395887999999999</v>
      </c>
      <c r="AK116" s="15">
        <v>30.3866673130902</v>
      </c>
      <c r="AL116" s="15">
        <v>20.032114150000002</v>
      </c>
      <c r="AM116" s="15">
        <v>31.822120000000002</v>
      </c>
      <c r="AN116" s="15"/>
      <c r="AO116" s="15"/>
      <c r="AP116" s="15"/>
      <c r="AQ116" s="21"/>
      <c r="AR116" s="15"/>
      <c r="AS116" s="15"/>
      <c r="AT116" s="15"/>
      <c r="AU116" s="15"/>
      <c r="AV116" s="15"/>
      <c r="AW116" s="15"/>
      <c r="AX116" s="21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5">
        <f t="shared" si="9"/>
        <v>28.023768288672493</v>
      </c>
      <c r="BK116" s="2"/>
    </row>
    <row r="117" spans="1:63" ht="14.25">
      <c r="A117">
        <v>88</v>
      </c>
      <c r="B117" s="3">
        <v>11.148680000000001</v>
      </c>
      <c r="C117" s="3">
        <v>11.3964</v>
      </c>
      <c r="D117" s="24">
        <v>16.015224</v>
      </c>
      <c r="E117" s="3">
        <v>10.071023</v>
      </c>
      <c r="F117" s="3">
        <v>9.7057864367415796</v>
      </c>
      <c r="G117" s="3">
        <v>8.5630893199999996</v>
      </c>
      <c r="H117" s="3">
        <v>14.365125000000001</v>
      </c>
      <c r="I117" s="20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5">
        <f t="shared" si="8"/>
        <v>11.609332536677369</v>
      </c>
      <c r="AF117" s="2"/>
      <c r="AG117" s="15">
        <v>33.4573650360107</v>
      </c>
      <c r="AH117" s="15">
        <v>27.5565</v>
      </c>
      <c r="AI117" s="24">
        <v>25.287759999999999</v>
      </c>
      <c r="AJ117" s="15">
        <v>30.018467999999999</v>
      </c>
      <c r="AK117" s="15">
        <v>30.9960416152365</v>
      </c>
      <c r="AL117" s="15">
        <v>20.47072052</v>
      </c>
      <c r="AM117" s="15">
        <v>32.360239</v>
      </c>
      <c r="AN117" s="15"/>
      <c r="AO117" s="15"/>
      <c r="AP117" s="15"/>
      <c r="AQ117" s="21"/>
      <c r="AR117" s="15"/>
      <c r="AS117" s="15"/>
      <c r="AT117" s="15"/>
      <c r="AU117" s="15"/>
      <c r="AV117" s="15"/>
      <c r="AW117" s="15"/>
      <c r="AX117" s="21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5">
        <f t="shared" si="9"/>
        <v>28.592442024463889</v>
      </c>
      <c r="BK117" s="2"/>
    </row>
    <row r="118" spans="1:63" ht="14.25">
      <c r="A118">
        <v>89</v>
      </c>
      <c r="B118" s="3">
        <v>11.80367</v>
      </c>
      <c r="C118" s="3">
        <v>11.6366</v>
      </c>
      <c r="D118" s="24">
        <v>16.509387</v>
      </c>
      <c r="E118" s="3">
        <v>10.519800999999999</v>
      </c>
      <c r="F118" s="3">
        <v>10.1343548467277</v>
      </c>
      <c r="G118" s="3">
        <v>8.8579704600000007</v>
      </c>
      <c r="H118" s="3">
        <v>15.292799</v>
      </c>
      <c r="I118" s="20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5">
        <f t="shared" si="8"/>
        <v>12.107797472389674</v>
      </c>
      <c r="AF118" s="2"/>
      <c r="AG118" s="15">
        <v>33.741811370849597</v>
      </c>
      <c r="AH118" s="15">
        <v>27.861599999999999</v>
      </c>
      <c r="AI118" s="24">
        <v>25.802541999999999</v>
      </c>
      <c r="AJ118" s="15">
        <v>30.678172</v>
      </c>
      <c r="AK118" s="15">
        <v>31.433603525849001</v>
      </c>
      <c r="AL118" s="15">
        <v>20.93308936</v>
      </c>
      <c r="AM118" s="15">
        <v>32.938381</v>
      </c>
      <c r="AN118" s="15"/>
      <c r="AO118" s="15"/>
      <c r="AP118" s="15"/>
      <c r="AQ118" s="21"/>
      <c r="AR118" s="15"/>
      <c r="AS118" s="15"/>
      <c r="AT118" s="15"/>
      <c r="AU118" s="15"/>
      <c r="AV118" s="15"/>
      <c r="AW118" s="15"/>
      <c r="AX118" s="21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5">
        <f t="shared" si="9"/>
        <v>29.055599893814083</v>
      </c>
      <c r="BK118" s="2"/>
    </row>
    <row r="119" spans="1:63" ht="14.25">
      <c r="A119">
        <v>90</v>
      </c>
      <c r="B119" s="3">
        <v>12.2841</v>
      </c>
      <c r="C119" s="3">
        <v>12.079000000000001</v>
      </c>
      <c r="D119" s="24">
        <v>17.089740000000006</v>
      </c>
      <c r="E119" s="3">
        <v>10.969286</v>
      </c>
      <c r="F119" s="3">
        <v>10.6267866569861</v>
      </c>
      <c r="G119" s="3">
        <v>9.3278906999999993</v>
      </c>
      <c r="H119" s="3">
        <v>16.015668999999999</v>
      </c>
      <c r="I119" s="20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5">
        <f t="shared" si="8"/>
        <v>12.627496050998015</v>
      </c>
      <c r="AF119" s="2"/>
      <c r="AG119" s="15">
        <v>34.187393188476598</v>
      </c>
      <c r="AH119" s="15">
        <v>28.231000000000002</v>
      </c>
      <c r="AI119" s="24">
        <v>26.350610000000017</v>
      </c>
      <c r="AJ119" s="15">
        <v>31.321072999999998</v>
      </c>
      <c r="AK119" s="15">
        <v>31.933973943815001</v>
      </c>
      <c r="AL119" s="15">
        <v>21.406044300000001</v>
      </c>
      <c r="AM119" s="15">
        <v>33.457470999999998</v>
      </c>
      <c r="AN119" s="15"/>
      <c r="AO119" s="15"/>
      <c r="AP119" s="15"/>
      <c r="AQ119" s="21"/>
      <c r="AR119" s="15"/>
      <c r="AS119" s="15"/>
      <c r="AT119" s="15"/>
      <c r="AU119" s="15"/>
      <c r="AV119" s="15"/>
      <c r="AW119" s="15"/>
      <c r="AX119" s="21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5">
        <f t="shared" si="9"/>
        <v>29.555366490327373</v>
      </c>
      <c r="BK119" s="2"/>
    </row>
    <row r="120" spans="1:63" ht="14.25">
      <c r="A120">
        <v>91</v>
      </c>
      <c r="B120" s="3">
        <v>13.8848</v>
      </c>
      <c r="C120" s="3">
        <v>12.5114</v>
      </c>
      <c r="D120" s="24">
        <v>17.732526</v>
      </c>
      <c r="E120" s="3">
        <v>11.427391999999999</v>
      </c>
      <c r="F120" s="3">
        <v>11.148339574405099</v>
      </c>
      <c r="G120" s="3">
        <v>9.8255414999999999</v>
      </c>
      <c r="H120" s="3">
        <v>16.435745000000001</v>
      </c>
      <c r="I120" s="20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5">
        <f t="shared" si="8"/>
        <v>13.280820582057871</v>
      </c>
      <c r="AF120" s="2"/>
      <c r="AG120" s="15">
        <v>34.478507995605497</v>
      </c>
      <c r="AH120" s="15">
        <v>28.691700000000001</v>
      </c>
      <c r="AI120" s="24">
        <v>26.940427</v>
      </c>
      <c r="AJ120" s="15">
        <v>31.958582</v>
      </c>
      <c r="AK120" s="15">
        <v>32.396249971162398</v>
      </c>
      <c r="AL120" s="15">
        <v>21.82362745</v>
      </c>
      <c r="AM120" s="15">
        <v>34.312227</v>
      </c>
      <c r="AN120" s="15"/>
      <c r="AO120" s="15"/>
      <c r="AP120" s="15"/>
      <c r="AQ120" s="21"/>
      <c r="AR120" s="15"/>
      <c r="AS120" s="15"/>
      <c r="AT120" s="15"/>
      <c r="AU120" s="15"/>
      <c r="AV120" s="15"/>
      <c r="AW120" s="15"/>
      <c r="AX120" s="21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5">
        <f t="shared" si="9"/>
        <v>30.085903059538275</v>
      </c>
      <c r="BK120" s="2"/>
    </row>
    <row r="121" spans="1:63" ht="14.25">
      <c r="A121">
        <v>92</v>
      </c>
      <c r="B121" s="3">
        <v>14.16676</v>
      </c>
      <c r="C121" s="3">
        <v>13.3813</v>
      </c>
      <c r="D121" s="24">
        <v>18.411524000000007</v>
      </c>
      <c r="E121" s="3">
        <v>11.933488000000001</v>
      </c>
      <c r="F121" s="3">
        <v>11.726328041754501</v>
      </c>
      <c r="G121" s="3">
        <v>10.40250292</v>
      </c>
      <c r="H121" s="3">
        <v>16.969192</v>
      </c>
      <c r="I121" s="20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5">
        <f t="shared" si="8"/>
        <v>13.855870708822071</v>
      </c>
      <c r="AF121" s="2"/>
      <c r="AG121" s="15">
        <v>34.7846782684326</v>
      </c>
      <c r="AH121" s="15">
        <v>29.073599999999999</v>
      </c>
      <c r="AI121" s="24">
        <v>27.580340000000003</v>
      </c>
      <c r="AJ121" s="15">
        <v>32.569322999999997</v>
      </c>
      <c r="AK121" s="15">
        <v>32.898297404513301</v>
      </c>
      <c r="AL121" s="15">
        <v>22.258079760000001</v>
      </c>
      <c r="AM121" s="15">
        <v>34.574218000000002</v>
      </c>
      <c r="AN121" s="15"/>
      <c r="AO121" s="15"/>
      <c r="AP121" s="15"/>
      <c r="AQ121" s="21"/>
      <c r="AR121" s="15"/>
      <c r="AS121" s="15"/>
      <c r="AT121" s="15"/>
      <c r="AU121" s="15"/>
      <c r="AV121" s="15"/>
      <c r="AW121" s="15"/>
      <c r="AX121" s="21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5">
        <f t="shared" si="9"/>
        <v>30.534076633277984</v>
      </c>
      <c r="BK121" s="2"/>
    </row>
    <row r="122" spans="1:63" ht="14.25">
      <c r="A122">
        <v>93</v>
      </c>
      <c r="B122" s="3">
        <v>14.43797</v>
      </c>
      <c r="C122" s="3">
        <v>13.6347</v>
      </c>
      <c r="D122" s="24">
        <v>19.052518999999997</v>
      </c>
      <c r="E122" s="3">
        <v>12.695031</v>
      </c>
      <c r="F122" s="3">
        <v>12.378548071477301</v>
      </c>
      <c r="G122" s="3">
        <v>11.190455289999999</v>
      </c>
      <c r="H122" s="3">
        <v>17.311107</v>
      </c>
      <c r="I122" s="20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5">
        <f t="shared" si="8"/>
        <v>14.385761480211045</v>
      </c>
      <c r="AF122" s="2"/>
      <c r="AG122" s="15">
        <v>35.877851104736301</v>
      </c>
      <c r="AH122" s="15">
        <v>29.677900000000001</v>
      </c>
      <c r="AI122" s="24">
        <v>28.215309999999999</v>
      </c>
      <c r="AJ122" s="15">
        <v>33.532843999999997</v>
      </c>
      <c r="AK122" s="15">
        <v>33.507442639669399</v>
      </c>
      <c r="AL122" s="15">
        <v>22.846871839999999</v>
      </c>
      <c r="AM122" s="15">
        <v>34.940072000000001</v>
      </c>
      <c r="AN122" s="15"/>
      <c r="AO122" s="15"/>
      <c r="AP122" s="15"/>
      <c r="AQ122" s="21"/>
      <c r="AR122" s="15"/>
      <c r="AS122" s="15"/>
      <c r="AT122" s="15"/>
      <c r="AU122" s="15"/>
      <c r="AV122" s="15"/>
      <c r="AW122" s="15"/>
      <c r="AX122" s="21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5">
        <f t="shared" si="9"/>
        <v>31.228327369200819</v>
      </c>
      <c r="BK122" s="2"/>
    </row>
    <row r="123" spans="1:63" ht="14.25">
      <c r="A123">
        <v>94</v>
      </c>
      <c r="B123" s="3">
        <v>15.134259999999999</v>
      </c>
      <c r="C123" s="3">
        <v>14.0707</v>
      </c>
      <c r="D123" s="24">
        <v>19.857997999999995</v>
      </c>
      <c r="E123" s="3">
        <v>13.267651000000001</v>
      </c>
      <c r="F123" s="3">
        <v>13.1327521060299</v>
      </c>
      <c r="G123" s="3">
        <v>11.772166820000001</v>
      </c>
      <c r="H123" s="3">
        <v>18.025185</v>
      </c>
      <c r="I123" s="20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5">
        <f t="shared" si="8"/>
        <v>15.037244703718557</v>
      </c>
      <c r="AF123" s="2"/>
      <c r="AG123" s="15">
        <v>37.634208679199197</v>
      </c>
      <c r="AH123" s="15">
        <v>30.5185</v>
      </c>
      <c r="AI123" s="24">
        <v>28.965311999999987</v>
      </c>
      <c r="AJ123" s="15">
        <v>34.279553999999997</v>
      </c>
      <c r="AK123" s="15">
        <v>34.9056592587579</v>
      </c>
      <c r="AL123" s="15">
        <v>23.496579700000002</v>
      </c>
      <c r="AM123" s="15">
        <v>35.578211000000003</v>
      </c>
      <c r="AN123" s="15"/>
      <c r="AO123" s="15"/>
      <c r="AP123" s="15"/>
      <c r="AQ123" s="21"/>
      <c r="AR123" s="15"/>
      <c r="AS123" s="15"/>
      <c r="AT123" s="15"/>
      <c r="AU123" s="15"/>
      <c r="AV123" s="15"/>
      <c r="AW123" s="15"/>
      <c r="AX123" s="21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5">
        <f t="shared" si="9"/>
        <v>32.1968606625653</v>
      </c>
      <c r="BK123" s="2"/>
    </row>
    <row r="124" spans="1:63" ht="14.25">
      <c r="A124">
        <v>95</v>
      </c>
      <c r="B124" s="3">
        <v>16.079840000000001</v>
      </c>
      <c r="C124" s="3">
        <v>14.8635</v>
      </c>
      <c r="D124" s="24">
        <v>20.636164999999995</v>
      </c>
      <c r="E124" s="3">
        <v>13.936156</v>
      </c>
      <c r="F124" s="3">
        <v>13.9802027057475</v>
      </c>
      <c r="G124" s="3">
        <v>12.51042625</v>
      </c>
      <c r="H124" s="3">
        <v>18.901892</v>
      </c>
      <c r="I124" s="20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5">
        <f t="shared" si="8"/>
        <v>15.844025993678214</v>
      </c>
      <c r="AF124" s="2"/>
      <c r="AG124" s="15">
        <v>38.179969787597699</v>
      </c>
      <c r="AH124" s="15">
        <v>31.133900000000001</v>
      </c>
      <c r="AI124" s="24">
        <v>29.82669499999999</v>
      </c>
      <c r="AJ124" s="15">
        <v>35.172930000000001</v>
      </c>
      <c r="AK124" s="15">
        <v>35.382700396857899</v>
      </c>
      <c r="AL124" s="15">
        <v>24.2345726</v>
      </c>
      <c r="AM124" s="15">
        <v>36.111108000000002</v>
      </c>
      <c r="AN124" s="15"/>
      <c r="AO124" s="15"/>
      <c r="AP124" s="15"/>
      <c r="AQ124" s="21"/>
      <c r="AR124" s="15"/>
      <c r="AS124" s="15"/>
      <c r="AT124" s="15"/>
      <c r="AU124" s="15"/>
      <c r="AV124" s="15"/>
      <c r="AW124" s="15"/>
      <c r="AX124" s="21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5">
        <f t="shared" si="9"/>
        <v>32.863125112065084</v>
      </c>
      <c r="BK124" s="2"/>
    </row>
    <row r="125" spans="1:63" ht="14.25">
      <c r="A125">
        <v>96</v>
      </c>
      <c r="B125" s="3">
        <v>18.031770000000002</v>
      </c>
      <c r="C125" s="3">
        <v>15.3057</v>
      </c>
      <c r="D125" s="24">
        <v>21.55843599999999</v>
      </c>
      <c r="E125" s="3">
        <v>14.990555000000001</v>
      </c>
      <c r="F125" s="3">
        <v>14.950748315821</v>
      </c>
      <c r="G125" s="3">
        <v>13.568509799999999</v>
      </c>
      <c r="H125" s="3">
        <v>19.958483000000001</v>
      </c>
      <c r="I125" s="20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5">
        <f t="shared" si="8"/>
        <v>16.90917173083157</v>
      </c>
      <c r="AF125" s="2"/>
      <c r="AG125" s="15">
        <v>38.778232192993201</v>
      </c>
      <c r="AH125" s="15">
        <v>31.385400000000001</v>
      </c>
      <c r="AI125" s="24">
        <v>31.018751999999996</v>
      </c>
      <c r="AJ125" s="15">
        <v>36.132626999999999</v>
      </c>
      <c r="AK125" s="15">
        <v>36.070728523846803</v>
      </c>
      <c r="AL125" s="15">
        <v>25.155677000000001</v>
      </c>
      <c r="AM125" s="15">
        <v>37.188138000000002</v>
      </c>
      <c r="AN125" s="15"/>
      <c r="AO125" s="15"/>
      <c r="AP125" s="15"/>
      <c r="AQ125" s="21"/>
      <c r="AR125" s="15"/>
      <c r="AS125" s="15"/>
      <c r="AT125" s="15"/>
      <c r="AU125" s="15"/>
      <c r="AV125" s="15"/>
      <c r="AW125" s="15"/>
      <c r="AX125" s="21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5">
        <f t="shared" si="9"/>
        <v>33.675650673834291</v>
      </c>
      <c r="BK125" s="2"/>
    </row>
    <row r="126" spans="1:63" ht="14.25">
      <c r="A126">
        <v>97</v>
      </c>
      <c r="B126" s="3">
        <v>18.909859999999998</v>
      </c>
      <c r="C126" s="3">
        <v>16.694800000000001</v>
      </c>
      <c r="D126" s="24">
        <v>22.646826999999998</v>
      </c>
      <c r="E126" s="3">
        <v>16.596126000000002</v>
      </c>
      <c r="F126" s="3">
        <v>16.170579413969701</v>
      </c>
      <c r="G126" s="3">
        <v>14.522525290000001</v>
      </c>
      <c r="H126" s="3">
        <v>20.464542999999999</v>
      </c>
      <c r="I126" s="20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5">
        <f t="shared" si="8"/>
        <v>18.00075152913853</v>
      </c>
      <c r="AF126" s="2"/>
      <c r="AG126" s="15">
        <v>40.569323730468803</v>
      </c>
      <c r="AH126" s="15">
        <v>33.673999999999999</v>
      </c>
      <c r="AI126" s="24">
        <v>32.425098999999996</v>
      </c>
      <c r="AJ126" s="15">
        <v>37.528799999999997</v>
      </c>
      <c r="AK126" s="15">
        <v>38.0588953858773</v>
      </c>
      <c r="AL126" s="15">
        <v>26.21473374</v>
      </c>
      <c r="AM126" s="15">
        <v>37.896171000000002</v>
      </c>
      <c r="AN126" s="15"/>
      <c r="AO126" s="15"/>
      <c r="AP126" s="15"/>
      <c r="AQ126" s="21"/>
      <c r="AR126" s="15"/>
      <c r="AS126" s="15"/>
      <c r="AT126" s="15"/>
      <c r="AU126" s="15"/>
      <c r="AV126" s="15"/>
      <c r="AW126" s="15"/>
      <c r="AX126" s="21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5">
        <f t="shared" si="9"/>
        <v>35.195288979478015</v>
      </c>
      <c r="BK126" s="2"/>
    </row>
    <row r="127" spans="1:63" ht="14.25">
      <c r="A127">
        <v>98</v>
      </c>
      <c r="B127" s="3">
        <v>19.30958</v>
      </c>
      <c r="C127" s="3">
        <v>18.2818</v>
      </c>
      <c r="D127" s="24">
        <v>23.751614</v>
      </c>
      <c r="E127" s="3">
        <v>18.519186000000001</v>
      </c>
      <c r="F127" s="3">
        <v>17.8777461320316</v>
      </c>
      <c r="G127" s="3">
        <v>16.097827800000001</v>
      </c>
      <c r="H127" s="3">
        <v>21.698402999999999</v>
      </c>
      <c r="I127" s="20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5">
        <f t="shared" si="8"/>
        <v>19.362308133147373</v>
      </c>
      <c r="AF127" s="2"/>
      <c r="AG127" s="15">
        <v>41.093452835082999</v>
      </c>
      <c r="AH127" s="15">
        <v>35.103200000000001</v>
      </c>
      <c r="AI127" s="24">
        <v>34.474724000000002</v>
      </c>
      <c r="AJ127" s="15">
        <v>39.852088000000002</v>
      </c>
      <c r="AK127" s="15">
        <v>39.674637001922598</v>
      </c>
      <c r="AL127" s="15">
        <v>27.398599340000001</v>
      </c>
      <c r="AM127" s="15">
        <v>40.991401000000003</v>
      </c>
      <c r="AN127" s="15"/>
      <c r="AO127" s="15"/>
      <c r="AP127" s="15"/>
      <c r="AQ127" s="21"/>
      <c r="AR127" s="15"/>
      <c r="AS127" s="15"/>
      <c r="AT127" s="15"/>
      <c r="AU127" s="15"/>
      <c r="AV127" s="15"/>
      <c r="AW127" s="15"/>
      <c r="AX127" s="21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5">
        <f t="shared" si="9"/>
        <v>36.941157453857947</v>
      </c>
      <c r="BK127" s="2"/>
    </row>
    <row r="128" spans="1:63" ht="14.25">
      <c r="A128">
        <v>99</v>
      </c>
      <c r="B128" s="3">
        <v>23.887589999999999</v>
      </c>
      <c r="C128" s="3">
        <v>21.093399999999999</v>
      </c>
      <c r="D128" s="24">
        <v>24.926945999999994</v>
      </c>
      <c r="E128" s="3">
        <v>21.162883000000001</v>
      </c>
      <c r="F128" s="3">
        <v>20.4097594325643</v>
      </c>
      <c r="G128" s="3">
        <v>18.18888377</v>
      </c>
      <c r="H128" s="3">
        <v>23.333773000000001</v>
      </c>
      <c r="I128" s="20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5">
        <f t="shared" si="8"/>
        <v>21.857605028937758</v>
      </c>
      <c r="AF128" s="2"/>
      <c r="AG128" s="15">
        <v>43.989646911621101</v>
      </c>
      <c r="AH128" s="15">
        <v>37.032499999999999</v>
      </c>
      <c r="AI128" s="24">
        <v>37.075499999999984</v>
      </c>
      <c r="AJ128" s="15">
        <v>43.084947</v>
      </c>
      <c r="AK128" s="15">
        <v>42.634325536883203</v>
      </c>
      <c r="AL128" s="15">
        <v>29.57530865</v>
      </c>
      <c r="AM128" s="15">
        <v>45.249741</v>
      </c>
      <c r="AN128" s="15"/>
      <c r="AO128" s="15"/>
      <c r="AP128" s="15"/>
      <c r="AQ128" s="21"/>
      <c r="AR128" s="15"/>
      <c r="AS128" s="15"/>
      <c r="AT128" s="15"/>
      <c r="AU128" s="15"/>
      <c r="AV128" s="15"/>
      <c r="AW128" s="15"/>
      <c r="AX128" s="21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5">
        <f t="shared" si="9"/>
        <v>39.805995585500618</v>
      </c>
      <c r="BK128" s="2"/>
    </row>
    <row r="129" spans="1:63" ht="14.25">
      <c r="A129">
        <v>100</v>
      </c>
      <c r="B129" s="3">
        <v>28.708580000000001</v>
      </c>
      <c r="C129" s="3">
        <v>23.729299999999999</v>
      </c>
      <c r="D129" s="24">
        <v>26.618500000000001</v>
      </c>
      <c r="E129" s="3">
        <v>27.852627999999999</v>
      </c>
      <c r="F129" s="3">
        <v>42.709207204784398</v>
      </c>
      <c r="G129" s="3">
        <v>24.318034999999998</v>
      </c>
      <c r="H129" s="3">
        <v>26.772133</v>
      </c>
      <c r="I129" s="20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5">
        <f>AVERAGE(B129:AD129)</f>
        <v>28.672626172112057</v>
      </c>
      <c r="AF129" s="2"/>
      <c r="AG129" s="15">
        <v>52.710136413574197</v>
      </c>
      <c r="AH129" s="15">
        <v>41.211399999999998</v>
      </c>
      <c r="AI129" s="24">
        <v>57.221600000000002</v>
      </c>
      <c r="AJ129" s="15">
        <v>52.078257999999998</v>
      </c>
      <c r="AK129" s="15">
        <v>48.352489772277004</v>
      </c>
      <c r="AL129" s="15">
        <v>40.175674000000001</v>
      </c>
      <c r="AN129" s="15"/>
      <c r="AO129" s="15"/>
      <c r="AP129" s="15"/>
      <c r="AQ129" s="21"/>
      <c r="AR129" s="15"/>
      <c r="AS129" s="15"/>
      <c r="AT129" s="15"/>
      <c r="AU129" s="15"/>
      <c r="AV129" s="15"/>
      <c r="AW129" s="15"/>
      <c r="AX129" s="21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5">
        <f>AVERAGE(AG129:BI129)</f>
        <v>48.624926364308529</v>
      </c>
      <c r="BK129" s="2"/>
    </row>
  </sheetData>
  <dataConsolidate/>
  <phoneticPr fontId="22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129"/>
  <sheetViews>
    <sheetView zoomScale="70" zoomScaleNormal="70" zoomScalePageLayoutView="70" workbookViewId="0">
      <selection activeCell="U28" sqref="U28"/>
    </sheetView>
  </sheetViews>
  <sheetFormatPr defaultColWidth="9.140625" defaultRowHeight="12.75"/>
  <cols>
    <col min="1" max="8" width="9.28515625" customWidth="1"/>
    <col min="9" max="9" width="9.140625" style="17" customWidth="1"/>
    <col min="10" max="63" width="9.28515625" customWidth="1"/>
  </cols>
  <sheetData>
    <row r="1" spans="1:1">
      <c r="A1" s="10"/>
    </row>
    <row r="2" spans="1:1">
      <c r="A2" s="10"/>
    </row>
    <row r="3" spans="1:1">
      <c r="A3" s="10"/>
    </row>
    <row r="4" spans="1:1">
      <c r="A4" s="10"/>
    </row>
    <row r="5" spans="1:1">
      <c r="A5" s="10"/>
    </row>
    <row r="6" spans="1:1">
      <c r="A6" s="10"/>
    </row>
    <row r="25" spans="1:63">
      <c r="A25" t="s">
        <v>0</v>
      </c>
      <c r="B25" s="7" t="s">
        <v>15</v>
      </c>
      <c r="C25" s="7" t="s">
        <v>37</v>
      </c>
      <c r="D25" s="7"/>
      <c r="E25" s="7"/>
      <c r="F25" s="8"/>
      <c r="G25" s="8"/>
      <c r="H25" s="8"/>
      <c r="I25" s="9"/>
      <c r="J25" s="7"/>
      <c r="K25" s="7"/>
      <c r="L25" s="7"/>
      <c r="M25" s="7"/>
      <c r="N25" s="7"/>
      <c r="O25" s="7"/>
      <c r="P25" s="7"/>
      <c r="Q25" s="7"/>
      <c r="R25" s="9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6" t="s">
        <v>1</v>
      </c>
      <c r="AG25" t="str">
        <f t="shared" ref="AG25:BJ25" si="0">B25</f>
        <v>ZTE</v>
      </c>
      <c r="AH25" t="str">
        <f t="shared" si="0"/>
        <v>Huawei</v>
      </c>
      <c r="AI25">
        <f t="shared" si="0"/>
        <v>0</v>
      </c>
      <c r="AJ25">
        <f t="shared" si="0"/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6" t="str">
        <f t="shared" si="0"/>
        <v>Mean</v>
      </c>
    </row>
    <row r="26" spans="1:63">
      <c r="A26" s="1"/>
      <c r="B26" s="11"/>
      <c r="C26" s="11"/>
      <c r="D26" s="11"/>
      <c r="E26" s="11"/>
      <c r="F26" s="11"/>
      <c r="G26" s="11"/>
      <c r="H26" s="11"/>
      <c r="I26" s="18"/>
      <c r="J26" s="11"/>
      <c r="K26" s="11"/>
      <c r="L26" s="11"/>
      <c r="M26" s="11"/>
      <c r="N26" s="11"/>
      <c r="O26" s="11"/>
      <c r="P26" s="11"/>
      <c r="Q26" s="11"/>
      <c r="R26" s="12"/>
      <c r="S26" s="11"/>
      <c r="T26" s="13"/>
      <c r="U26" s="11"/>
      <c r="V26" s="11"/>
      <c r="W26" s="12"/>
      <c r="X26" s="11"/>
      <c r="Y26" s="11"/>
      <c r="Z26" s="11"/>
      <c r="AA26" s="11"/>
      <c r="AB26" s="11"/>
      <c r="AC26" s="11"/>
      <c r="AD26" s="11"/>
      <c r="AE26" s="11"/>
      <c r="BJ26" s="6"/>
    </row>
    <row r="27" spans="1:63">
      <c r="A27" s="1"/>
      <c r="B27" s="11"/>
      <c r="C27" s="11"/>
      <c r="D27" s="11"/>
      <c r="E27" s="11"/>
      <c r="F27" s="11"/>
      <c r="G27" s="11"/>
      <c r="H27" s="11"/>
      <c r="I27" s="18"/>
      <c r="J27" s="11"/>
      <c r="K27" s="11"/>
      <c r="L27" s="11"/>
      <c r="M27" s="11"/>
      <c r="N27" s="11"/>
      <c r="O27" s="11"/>
      <c r="P27" s="11"/>
      <c r="Q27" s="11"/>
      <c r="R27" s="12"/>
      <c r="S27" s="11"/>
      <c r="T27" s="13"/>
      <c r="U27" s="11"/>
      <c r="V27" s="11"/>
      <c r="W27" s="12"/>
      <c r="X27" s="11"/>
      <c r="Y27" s="11"/>
      <c r="Z27" s="11"/>
      <c r="AA27" s="11"/>
      <c r="AB27" s="11"/>
      <c r="AC27" s="11"/>
      <c r="AD27" s="11"/>
      <c r="AE27" s="11"/>
      <c r="BJ27" s="6"/>
    </row>
    <row r="28" spans="1:63">
      <c r="A28" s="1" t="s">
        <v>11</v>
      </c>
      <c r="B28" s="1"/>
      <c r="C28" s="1"/>
      <c r="D28" s="1"/>
      <c r="E28" s="1"/>
      <c r="F28" s="1"/>
      <c r="G28" s="1"/>
      <c r="H28" s="1"/>
      <c r="I28" s="19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4"/>
      <c r="AF28" s="1"/>
      <c r="AG28" s="1" t="s">
        <v>12</v>
      </c>
      <c r="AH28" s="1"/>
      <c r="AI28" s="1"/>
      <c r="AL28" s="1"/>
      <c r="AM28" s="1"/>
      <c r="AN28" s="1"/>
      <c r="AO28" s="1" t="s">
        <v>2</v>
      </c>
      <c r="AS28" s="1"/>
      <c r="AX28" s="1"/>
      <c r="BJ28" s="6"/>
      <c r="BK28" s="1"/>
    </row>
    <row r="29" spans="1:63">
      <c r="A29">
        <v>0</v>
      </c>
      <c r="B29" s="3">
        <v>-47.696559999999998</v>
      </c>
      <c r="C29" s="3">
        <v>-52.898012000000001</v>
      </c>
      <c r="D29" s="3"/>
      <c r="E29" s="3"/>
      <c r="F29" s="3"/>
      <c r="G29" s="3"/>
      <c r="H29" s="20"/>
      <c r="I29" s="20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5">
        <f t="shared" ref="AE29:AE60" si="1">AVERAGE(B29:AD29)</f>
        <v>-50.297286</v>
      </c>
      <c r="AF29" s="2"/>
      <c r="AG29" s="15">
        <v>-50.053216934204102</v>
      </c>
      <c r="AH29" s="15">
        <v>-17.717434000000001</v>
      </c>
      <c r="AI29" s="15"/>
      <c r="AJ29" s="15"/>
      <c r="AK29" s="15"/>
      <c r="AL29" s="15"/>
      <c r="AM29" s="15"/>
      <c r="AN29" s="15"/>
      <c r="AO29" s="15"/>
      <c r="AP29" s="15"/>
      <c r="AQ29" s="21"/>
      <c r="AR29" s="15"/>
      <c r="AS29" s="15"/>
      <c r="AT29" s="15"/>
      <c r="AU29" s="15"/>
      <c r="AV29" s="15"/>
      <c r="AW29" s="15"/>
      <c r="AX29" s="21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5">
        <f>AVERAGE(AG29:BI29)</f>
        <v>-33.885325467102049</v>
      </c>
      <c r="BK29" s="2"/>
    </row>
    <row r="30" spans="1:63">
      <c r="A30">
        <v>1</v>
      </c>
      <c r="B30" s="3">
        <v>-38.016889999999997</v>
      </c>
      <c r="C30" s="3">
        <v>-37.880608000000002</v>
      </c>
      <c r="D30" s="3"/>
      <c r="E30" s="3"/>
      <c r="F30" s="3"/>
      <c r="G30" s="3"/>
      <c r="H30" s="20"/>
      <c r="I30" s="20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5">
        <f t="shared" si="1"/>
        <v>-37.948748999999999</v>
      </c>
      <c r="AF30" s="2"/>
      <c r="AG30" s="15">
        <v>-40.350571899414099</v>
      </c>
      <c r="AH30" s="15">
        <v>-6.043539</v>
      </c>
      <c r="AI30" s="15"/>
      <c r="AJ30" s="15"/>
      <c r="AK30" s="15"/>
      <c r="AL30" s="15"/>
      <c r="AM30" s="15"/>
      <c r="AN30" s="15"/>
      <c r="AO30" s="15"/>
      <c r="AP30" s="15"/>
      <c r="AQ30" s="21"/>
      <c r="AR30" s="15"/>
      <c r="AS30" s="15"/>
      <c r="AT30" s="15"/>
      <c r="AU30" s="15"/>
      <c r="AV30" s="15"/>
      <c r="AW30" s="15"/>
      <c r="AX30" s="21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5">
        <f t="shared" ref="BJ30:BJ93" si="2">AVERAGE(AG30:BI30)</f>
        <v>-23.197055449707051</v>
      </c>
      <c r="BK30" s="2"/>
    </row>
    <row r="31" spans="1:63">
      <c r="A31">
        <v>2</v>
      </c>
      <c r="B31" s="3">
        <v>-37.04034</v>
      </c>
      <c r="C31" s="3">
        <v>-34.671782999999998</v>
      </c>
      <c r="D31" s="3"/>
      <c r="E31" s="3"/>
      <c r="F31" s="3"/>
      <c r="G31" s="3"/>
      <c r="H31" s="20"/>
      <c r="I31" s="20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5">
        <f t="shared" si="1"/>
        <v>-35.856061499999996</v>
      </c>
      <c r="AF31" s="2"/>
      <c r="AG31" s="15">
        <v>-37.489374618530299</v>
      </c>
      <c r="AH31" s="15">
        <v>-1.3941749999999999</v>
      </c>
      <c r="AI31" s="15"/>
      <c r="AJ31" s="15"/>
      <c r="AK31" s="15"/>
      <c r="AL31" s="15"/>
      <c r="AM31" s="15"/>
      <c r="AN31" s="15"/>
      <c r="AO31" s="15"/>
      <c r="AP31" s="15"/>
      <c r="AQ31" s="21"/>
      <c r="AR31" s="15"/>
      <c r="AS31" s="15"/>
      <c r="AT31" s="15"/>
      <c r="AU31" s="15"/>
      <c r="AV31" s="15"/>
      <c r="AW31" s="15"/>
      <c r="AX31" s="21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5">
        <f t="shared" si="2"/>
        <v>-19.441774809265148</v>
      </c>
      <c r="BK31" s="2"/>
    </row>
    <row r="32" spans="1:63">
      <c r="A32">
        <v>3</v>
      </c>
      <c r="B32" s="3">
        <v>-35.910690000000002</v>
      </c>
      <c r="C32" s="3">
        <v>-32.445431999999997</v>
      </c>
      <c r="D32" s="3"/>
      <c r="E32" s="3"/>
      <c r="F32" s="3"/>
      <c r="G32" s="3"/>
      <c r="H32" s="20"/>
      <c r="I32" s="20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5">
        <f t="shared" si="1"/>
        <v>-34.178061</v>
      </c>
      <c r="AF32" s="2"/>
      <c r="AG32" s="15">
        <v>-36.159192504882803</v>
      </c>
      <c r="AH32" s="15">
        <v>1.5144599999999999</v>
      </c>
      <c r="AI32" s="15"/>
      <c r="AJ32" s="15"/>
      <c r="AK32" s="15"/>
      <c r="AL32" s="15"/>
      <c r="AM32" s="15"/>
      <c r="AN32" s="15"/>
      <c r="AO32" s="15"/>
      <c r="AP32" s="15"/>
      <c r="AQ32" s="21"/>
      <c r="AR32" s="15"/>
      <c r="AS32" s="15"/>
      <c r="AT32" s="15"/>
      <c r="AU32" s="15"/>
      <c r="AV32" s="15"/>
      <c r="AW32" s="15"/>
      <c r="AX32" s="21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5">
        <f t="shared" si="2"/>
        <v>-17.322366252441402</v>
      </c>
      <c r="BK32" s="2"/>
    </row>
    <row r="33" spans="1:63">
      <c r="A33">
        <v>4</v>
      </c>
      <c r="B33" s="3">
        <v>-34.975580000000001</v>
      </c>
      <c r="C33" s="3">
        <v>-30.965320999999999</v>
      </c>
      <c r="D33" s="3"/>
      <c r="E33" s="3"/>
      <c r="F33" s="3"/>
      <c r="G33" s="3"/>
      <c r="H33" s="20"/>
      <c r="I33" s="20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5">
        <f t="shared" si="1"/>
        <v>-32.970450499999998</v>
      </c>
      <c r="AF33" s="2"/>
      <c r="AG33" s="15">
        <v>-35.875537872314503</v>
      </c>
      <c r="AH33" s="15">
        <v>2.718531</v>
      </c>
      <c r="AI33" s="15"/>
      <c r="AJ33" s="15"/>
      <c r="AK33" s="15"/>
      <c r="AL33" s="15"/>
      <c r="AM33" s="15"/>
      <c r="AN33" s="15"/>
      <c r="AO33" s="15"/>
      <c r="AP33" s="15"/>
      <c r="AQ33" s="21"/>
      <c r="AR33" s="15"/>
      <c r="AS33" s="15"/>
      <c r="AT33" s="15"/>
      <c r="AU33" s="15"/>
      <c r="AV33" s="15"/>
      <c r="AW33" s="15"/>
      <c r="AX33" s="21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5">
        <f t="shared" si="2"/>
        <v>-16.578503436157252</v>
      </c>
      <c r="BK33" s="2"/>
    </row>
    <row r="34" spans="1:63">
      <c r="A34">
        <v>5</v>
      </c>
      <c r="B34" s="3">
        <v>-33.688099999999999</v>
      </c>
      <c r="C34" s="3">
        <v>-29.679390000000001</v>
      </c>
      <c r="D34" s="3"/>
      <c r="E34" s="3"/>
      <c r="F34" s="3"/>
      <c r="G34" s="3"/>
      <c r="H34" s="20"/>
      <c r="I34" s="2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5">
        <f t="shared" si="1"/>
        <v>-31.683745000000002</v>
      </c>
      <c r="AF34" s="2"/>
      <c r="AG34" s="15">
        <v>-35.220941162109398</v>
      </c>
      <c r="AH34" s="15">
        <v>4.067437</v>
      </c>
      <c r="AI34" s="15"/>
      <c r="AJ34" s="15"/>
      <c r="AK34" s="15"/>
      <c r="AL34" s="15"/>
      <c r="AM34" s="15"/>
      <c r="AN34" s="15"/>
      <c r="AO34" s="15"/>
      <c r="AP34" s="15"/>
      <c r="AQ34" s="21"/>
      <c r="AR34" s="15"/>
      <c r="AS34" s="15"/>
      <c r="AT34" s="15"/>
      <c r="AU34" s="15"/>
      <c r="AV34" s="15"/>
      <c r="AW34" s="15"/>
      <c r="AX34" s="21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5">
        <f t="shared" si="2"/>
        <v>-15.5767520810547</v>
      </c>
      <c r="BK34" s="2"/>
    </row>
    <row r="35" spans="1:63">
      <c r="A35">
        <v>6</v>
      </c>
      <c r="B35" s="3">
        <v>-32.59243</v>
      </c>
      <c r="C35" s="3">
        <v>-28.450969000000001</v>
      </c>
      <c r="D35" s="3"/>
      <c r="E35" s="3"/>
      <c r="F35" s="3"/>
      <c r="G35" s="3"/>
      <c r="H35" s="20"/>
      <c r="I35" s="2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5">
        <f t="shared" si="1"/>
        <v>-30.5216995</v>
      </c>
      <c r="AF35" s="2"/>
      <c r="AG35" s="15">
        <v>-33.474272270202597</v>
      </c>
      <c r="AH35" s="15">
        <v>4.8341469999999997</v>
      </c>
      <c r="AI35" s="15"/>
      <c r="AJ35" s="15"/>
      <c r="AK35" s="15"/>
      <c r="AL35" s="15"/>
      <c r="AM35" s="15"/>
      <c r="AN35" s="15"/>
      <c r="AO35" s="15"/>
      <c r="AP35" s="15"/>
      <c r="AQ35" s="21"/>
      <c r="AR35" s="15"/>
      <c r="AS35" s="15"/>
      <c r="AT35" s="15"/>
      <c r="AU35" s="15"/>
      <c r="AV35" s="15"/>
      <c r="AW35" s="15"/>
      <c r="AX35" s="21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5">
        <f t="shared" si="2"/>
        <v>-14.320062635101298</v>
      </c>
      <c r="BK35" s="2"/>
    </row>
    <row r="36" spans="1:63">
      <c r="A36">
        <v>7</v>
      </c>
      <c r="B36" s="3">
        <v>-30.68646</v>
      </c>
      <c r="C36" s="3">
        <v>-27.314779999999999</v>
      </c>
      <c r="D36" s="3"/>
      <c r="E36" s="3"/>
      <c r="F36" s="3"/>
      <c r="G36" s="3"/>
      <c r="H36" s="20"/>
      <c r="I36" s="2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5">
        <f t="shared" si="1"/>
        <v>-29.000619999999998</v>
      </c>
      <c r="AF36" s="2"/>
      <c r="AG36" s="15">
        <v>-29.4086678314209</v>
      </c>
      <c r="AH36" s="15">
        <v>6.2038419999999999</v>
      </c>
      <c r="AI36" s="15"/>
      <c r="AJ36" s="15"/>
      <c r="AK36" s="15"/>
      <c r="AL36" s="15"/>
      <c r="AM36" s="15"/>
      <c r="AN36" s="15"/>
      <c r="AO36" s="15"/>
      <c r="AP36" s="15"/>
      <c r="AQ36" s="21"/>
      <c r="AR36" s="15"/>
      <c r="AS36" s="15"/>
      <c r="AT36" s="15"/>
      <c r="AU36" s="15"/>
      <c r="AV36" s="15"/>
      <c r="AW36" s="15"/>
      <c r="AX36" s="21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5">
        <f t="shared" si="2"/>
        <v>-11.602412915710449</v>
      </c>
      <c r="BK36" s="2"/>
    </row>
    <row r="37" spans="1:63">
      <c r="A37">
        <v>8</v>
      </c>
      <c r="B37" s="3">
        <v>-28.543610000000001</v>
      </c>
      <c r="C37" s="3">
        <v>-26.082398000000001</v>
      </c>
      <c r="D37" s="3"/>
      <c r="E37" s="3"/>
      <c r="F37" s="3"/>
      <c r="G37" s="3"/>
      <c r="H37" s="20"/>
      <c r="I37" s="20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5">
        <f t="shared" si="1"/>
        <v>-27.313003999999999</v>
      </c>
      <c r="AF37" s="2"/>
      <c r="AG37" s="15">
        <v>-27.1562585067749</v>
      </c>
      <c r="AH37" s="15">
        <v>6.7862450000000001</v>
      </c>
      <c r="AI37" s="15"/>
      <c r="AJ37" s="15"/>
      <c r="AK37" s="15"/>
      <c r="AL37" s="15"/>
      <c r="AM37" s="15"/>
      <c r="AN37" s="15"/>
      <c r="AO37" s="15"/>
      <c r="AP37" s="15"/>
      <c r="AQ37" s="21"/>
      <c r="AR37" s="15"/>
      <c r="AS37" s="15"/>
      <c r="AT37" s="15"/>
      <c r="AU37" s="15"/>
      <c r="AV37" s="15"/>
      <c r="AW37" s="15"/>
      <c r="AX37" s="21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5">
        <f t="shared" si="2"/>
        <v>-10.18500675338745</v>
      </c>
      <c r="BK37" s="2"/>
    </row>
    <row r="38" spans="1:63">
      <c r="A38">
        <v>9</v>
      </c>
      <c r="B38" s="3">
        <v>-26.732209999999998</v>
      </c>
      <c r="C38" s="3">
        <v>-25.148002999999999</v>
      </c>
      <c r="D38" s="3"/>
      <c r="E38" s="3"/>
      <c r="F38" s="3"/>
      <c r="G38" s="3"/>
      <c r="H38" s="20"/>
      <c r="I38" s="2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5">
        <f t="shared" si="1"/>
        <v>-25.940106499999999</v>
      </c>
      <c r="AF38" s="2"/>
      <c r="AG38" s="15">
        <v>-25.496811981201201</v>
      </c>
      <c r="AH38" s="15">
        <v>7.7657829999999999</v>
      </c>
      <c r="AI38" s="15"/>
      <c r="AJ38" s="15"/>
      <c r="AK38" s="15"/>
      <c r="AL38" s="15"/>
      <c r="AM38" s="15"/>
      <c r="AN38" s="15"/>
      <c r="AO38" s="15"/>
      <c r="AP38" s="15"/>
      <c r="AQ38" s="21"/>
      <c r="AR38" s="15"/>
      <c r="AS38" s="15"/>
      <c r="AT38" s="15"/>
      <c r="AU38" s="15"/>
      <c r="AV38" s="15"/>
      <c r="AW38" s="15"/>
      <c r="AX38" s="21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5">
        <f t="shared" si="2"/>
        <v>-8.8655144906006011</v>
      </c>
      <c r="BK38" s="2"/>
    </row>
    <row r="39" spans="1:63">
      <c r="A39">
        <v>10</v>
      </c>
      <c r="B39" s="3">
        <v>-25.543589999999998</v>
      </c>
      <c r="C39" s="3">
        <v>-24.502580999999999</v>
      </c>
      <c r="D39" s="3"/>
      <c r="E39" s="3"/>
      <c r="F39" s="3"/>
      <c r="G39" s="3"/>
      <c r="H39" s="20"/>
      <c r="I39" s="20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5">
        <f t="shared" si="1"/>
        <v>-25.023085500000001</v>
      </c>
      <c r="AF39" s="2"/>
      <c r="AG39" s="15">
        <v>-24.272728919982899</v>
      </c>
      <c r="AH39" s="15">
        <v>8.4699229999999996</v>
      </c>
      <c r="AI39" s="15"/>
      <c r="AJ39" s="15"/>
      <c r="AK39" s="15"/>
      <c r="AL39" s="15"/>
      <c r="AM39" s="15"/>
      <c r="AN39" s="15"/>
      <c r="AO39" s="15"/>
      <c r="AP39" s="15"/>
      <c r="AQ39" s="21"/>
      <c r="AR39" s="15"/>
      <c r="AS39" s="15"/>
      <c r="AT39" s="15"/>
      <c r="AU39" s="15"/>
      <c r="AV39" s="15"/>
      <c r="AW39" s="15"/>
      <c r="AX39" s="21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5">
        <f t="shared" si="2"/>
        <v>-7.9014029599914499</v>
      </c>
      <c r="BK39" s="2"/>
    </row>
    <row r="40" spans="1:63">
      <c r="A40">
        <v>11</v>
      </c>
      <c r="B40" s="3">
        <v>-24.320489999999999</v>
      </c>
      <c r="C40" s="3">
        <v>-23.753353000000001</v>
      </c>
      <c r="D40" s="3"/>
      <c r="E40" s="3"/>
      <c r="F40" s="3"/>
      <c r="G40" s="3"/>
      <c r="H40" s="20"/>
      <c r="I40" s="20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5">
        <f t="shared" si="1"/>
        <v>-24.036921499999998</v>
      </c>
      <c r="AF40" s="2"/>
      <c r="AG40" s="15">
        <v>-22.834059982299799</v>
      </c>
      <c r="AH40" s="15">
        <v>8.9522499999999994</v>
      </c>
      <c r="AI40" s="15"/>
      <c r="AJ40" s="15"/>
      <c r="AK40" s="15"/>
      <c r="AL40" s="15"/>
      <c r="AM40" s="15"/>
      <c r="AN40" s="15"/>
      <c r="AO40" s="15"/>
      <c r="AP40" s="15"/>
      <c r="AQ40" s="21"/>
      <c r="AR40" s="15"/>
      <c r="AS40" s="15"/>
      <c r="AT40" s="15"/>
      <c r="AU40" s="15"/>
      <c r="AV40" s="15"/>
      <c r="AW40" s="15"/>
      <c r="AX40" s="21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5">
        <f t="shared" si="2"/>
        <v>-6.9409049911498997</v>
      </c>
      <c r="BK40" s="2"/>
    </row>
    <row r="41" spans="1:63">
      <c r="A41">
        <v>12</v>
      </c>
      <c r="B41" s="3">
        <v>-23.113430000000001</v>
      </c>
      <c r="C41" s="3">
        <v>-22.932178</v>
      </c>
      <c r="D41" s="3"/>
      <c r="E41" s="3"/>
      <c r="F41" s="3"/>
      <c r="G41" s="3"/>
      <c r="H41" s="20"/>
      <c r="I41" s="20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5">
        <f t="shared" si="1"/>
        <v>-23.022804000000001</v>
      </c>
      <c r="AF41" s="2"/>
      <c r="AG41" s="15">
        <v>-21.716951484680202</v>
      </c>
      <c r="AH41" s="15">
        <v>9.6939770000000003</v>
      </c>
      <c r="AI41" s="15"/>
      <c r="AJ41" s="15"/>
      <c r="AK41" s="15"/>
      <c r="AL41" s="15"/>
      <c r="AM41" s="15"/>
      <c r="AN41" s="15"/>
      <c r="AO41" s="15"/>
      <c r="AP41" s="15"/>
      <c r="AQ41" s="21"/>
      <c r="AR41" s="15"/>
      <c r="AS41" s="15"/>
      <c r="AT41" s="15"/>
      <c r="AU41" s="15"/>
      <c r="AV41" s="15"/>
      <c r="AW41" s="15"/>
      <c r="AX41" s="21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5">
        <f t="shared" si="2"/>
        <v>-6.0114872423401007</v>
      </c>
      <c r="BK41" s="2"/>
    </row>
    <row r="42" spans="1:63">
      <c r="A42">
        <v>13</v>
      </c>
      <c r="B42" s="3">
        <v>-22.29355</v>
      </c>
      <c r="C42" s="3">
        <v>-22.264610000000001</v>
      </c>
      <c r="D42" s="3"/>
      <c r="E42" s="3"/>
      <c r="F42" s="3"/>
      <c r="G42" s="3"/>
      <c r="H42" s="20"/>
      <c r="I42" s="20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5">
        <f t="shared" si="1"/>
        <v>-22.27908</v>
      </c>
      <c r="AF42" s="2"/>
      <c r="AG42" s="15">
        <v>-20.651750488281198</v>
      </c>
      <c r="AH42" s="15">
        <v>10.282170000000001</v>
      </c>
      <c r="AI42" s="15"/>
      <c r="AJ42" s="15"/>
      <c r="AK42" s="15"/>
      <c r="AL42" s="15"/>
      <c r="AM42" s="15"/>
      <c r="AN42" s="15"/>
      <c r="AO42" s="15"/>
      <c r="AP42" s="15"/>
      <c r="AQ42" s="21"/>
      <c r="AR42" s="15"/>
      <c r="AS42" s="15"/>
      <c r="AT42" s="15"/>
      <c r="AU42" s="15"/>
      <c r="AV42" s="15"/>
      <c r="AW42" s="15"/>
      <c r="AX42" s="21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5">
        <f t="shared" si="2"/>
        <v>-5.1847902441405989</v>
      </c>
      <c r="BK42" s="2"/>
    </row>
    <row r="43" spans="1:63">
      <c r="A43">
        <v>14</v>
      </c>
      <c r="B43" s="3">
        <v>-21.95364</v>
      </c>
      <c r="C43" s="3">
        <v>-21.734670999999999</v>
      </c>
      <c r="D43" s="3"/>
      <c r="E43" s="3"/>
      <c r="F43" s="3"/>
      <c r="G43" s="3"/>
      <c r="H43" s="20"/>
      <c r="I43" s="20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5">
        <f t="shared" si="1"/>
        <v>-21.844155499999999</v>
      </c>
      <c r="AF43" s="2"/>
      <c r="AG43" s="15">
        <v>-20.077639160156298</v>
      </c>
      <c r="AH43" s="15">
        <v>11.036765000000001</v>
      </c>
      <c r="AI43" s="15"/>
      <c r="AJ43" s="15"/>
      <c r="AK43" s="15"/>
      <c r="AL43" s="15"/>
      <c r="AM43" s="15"/>
      <c r="AN43" s="15"/>
      <c r="AO43" s="15"/>
      <c r="AP43" s="15"/>
      <c r="AQ43" s="21"/>
      <c r="AR43" s="15"/>
      <c r="AS43" s="15"/>
      <c r="AT43" s="15"/>
      <c r="AU43" s="15"/>
      <c r="AV43" s="15"/>
      <c r="AW43" s="15"/>
      <c r="AX43" s="21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5">
        <f t="shared" si="2"/>
        <v>-4.5204370800781488</v>
      </c>
      <c r="BK43" s="2"/>
    </row>
    <row r="44" spans="1:63">
      <c r="A44">
        <v>15</v>
      </c>
      <c r="B44" s="3">
        <v>-21.402249999999999</v>
      </c>
      <c r="C44" s="3">
        <v>-21.041687</v>
      </c>
      <c r="D44" s="3"/>
      <c r="E44" s="3"/>
      <c r="F44" s="3"/>
      <c r="G44" s="3"/>
      <c r="H44" s="20"/>
      <c r="I44" s="20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5">
        <f t="shared" si="1"/>
        <v>-21.221968499999999</v>
      </c>
      <c r="AF44" s="2"/>
      <c r="AG44" s="15">
        <v>-19.659130859375001</v>
      </c>
      <c r="AH44" s="15">
        <v>11.460426999999999</v>
      </c>
      <c r="AI44" s="15"/>
      <c r="AJ44" s="15"/>
      <c r="AK44" s="15"/>
      <c r="AL44" s="15"/>
      <c r="AM44" s="15"/>
      <c r="AN44" s="15"/>
      <c r="AO44" s="15"/>
      <c r="AP44" s="15"/>
      <c r="AQ44" s="21"/>
      <c r="AR44" s="15"/>
      <c r="AS44" s="15"/>
      <c r="AT44" s="15"/>
      <c r="AU44" s="15"/>
      <c r="AV44" s="15"/>
      <c r="AW44" s="15"/>
      <c r="AX44" s="21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5">
        <f t="shared" si="2"/>
        <v>-4.0993519296875007</v>
      </c>
      <c r="BK44" s="2"/>
    </row>
    <row r="45" spans="1:63">
      <c r="A45">
        <v>16</v>
      </c>
      <c r="B45" s="3">
        <v>-21.306280000000001</v>
      </c>
      <c r="C45" s="3">
        <v>-20.063251999999999</v>
      </c>
      <c r="D45" s="3"/>
      <c r="E45" s="3"/>
      <c r="F45" s="3"/>
      <c r="G45" s="3"/>
      <c r="H45" s="20"/>
      <c r="I45" s="20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5">
        <f t="shared" si="1"/>
        <v>-20.684766</v>
      </c>
      <c r="AF45" s="2"/>
      <c r="AG45" s="15">
        <v>-19.3903889083862</v>
      </c>
      <c r="AH45" s="15">
        <v>11.930337</v>
      </c>
      <c r="AI45" s="15"/>
      <c r="AJ45" s="15"/>
      <c r="AK45" s="15"/>
      <c r="AL45" s="15"/>
      <c r="AM45" s="15"/>
      <c r="AN45" s="15"/>
      <c r="AO45" s="15"/>
      <c r="AP45" s="15"/>
      <c r="AQ45" s="21"/>
      <c r="AR45" s="15"/>
      <c r="AS45" s="15"/>
      <c r="AT45" s="15"/>
      <c r="AU45" s="15"/>
      <c r="AV45" s="15"/>
      <c r="AW45" s="15"/>
      <c r="AX45" s="21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5">
        <f t="shared" si="2"/>
        <v>-3.7300259541931</v>
      </c>
      <c r="BK45" s="2"/>
    </row>
    <row r="46" spans="1:63">
      <c r="A46">
        <v>17</v>
      </c>
      <c r="B46" s="3">
        <v>-20.63627</v>
      </c>
      <c r="C46" s="3">
        <v>-19.45637</v>
      </c>
      <c r="D46" s="3"/>
      <c r="E46" s="3"/>
      <c r="F46" s="3"/>
      <c r="G46" s="3"/>
      <c r="H46" s="20"/>
      <c r="I46" s="20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5">
        <f t="shared" si="1"/>
        <v>-20.046320000000001</v>
      </c>
      <c r="AF46" s="2"/>
      <c r="AG46" s="15">
        <v>-19.0840873718262</v>
      </c>
      <c r="AH46" s="15">
        <v>12.425373</v>
      </c>
      <c r="AI46" s="15"/>
      <c r="AJ46" s="15"/>
      <c r="AK46" s="15"/>
      <c r="AL46" s="15"/>
      <c r="AM46" s="15"/>
      <c r="AN46" s="15"/>
      <c r="AO46" s="15"/>
      <c r="AP46" s="15"/>
      <c r="AQ46" s="21"/>
      <c r="AR46" s="15"/>
      <c r="AS46" s="15"/>
      <c r="AT46" s="15"/>
      <c r="AU46" s="15"/>
      <c r="AV46" s="15"/>
      <c r="AW46" s="15"/>
      <c r="AX46" s="21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5">
        <f t="shared" si="2"/>
        <v>-3.3293571859130999</v>
      </c>
      <c r="BK46" s="2"/>
    </row>
    <row r="47" spans="1:63">
      <c r="A47">
        <v>18</v>
      </c>
      <c r="B47" s="3">
        <v>-19.97645</v>
      </c>
      <c r="C47" s="3">
        <v>-18.884830999999998</v>
      </c>
      <c r="D47" s="3"/>
      <c r="E47" s="3"/>
      <c r="F47" s="3"/>
      <c r="G47" s="3"/>
      <c r="H47" s="20"/>
      <c r="I47" s="20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5">
        <f t="shared" si="1"/>
        <v>-19.430640499999999</v>
      </c>
      <c r="AF47" s="2"/>
      <c r="AG47" s="15">
        <v>-17.575233840942399</v>
      </c>
      <c r="AH47" s="15">
        <v>13.02965</v>
      </c>
      <c r="AI47" s="15"/>
      <c r="AJ47" s="15"/>
      <c r="AK47" s="15"/>
      <c r="AL47" s="15"/>
      <c r="AM47" s="15"/>
      <c r="AN47" s="15"/>
      <c r="AO47" s="15"/>
      <c r="AP47" s="15"/>
      <c r="AQ47" s="21"/>
      <c r="AR47" s="15"/>
      <c r="AS47" s="15"/>
      <c r="AT47" s="15"/>
      <c r="AU47" s="15"/>
      <c r="AV47" s="15"/>
      <c r="AW47" s="15"/>
      <c r="AX47" s="21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5">
        <f t="shared" si="2"/>
        <v>-2.2727919204711995</v>
      </c>
      <c r="BK47" s="2"/>
    </row>
    <row r="48" spans="1:63">
      <c r="A48">
        <v>19</v>
      </c>
      <c r="B48" s="3">
        <v>-19.14715</v>
      </c>
      <c r="C48" s="3">
        <v>-18.276461000000001</v>
      </c>
      <c r="D48" s="3"/>
      <c r="E48" s="3"/>
      <c r="F48" s="3"/>
      <c r="G48" s="3"/>
      <c r="H48" s="20"/>
      <c r="I48" s="2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5">
        <f t="shared" si="1"/>
        <v>-18.711805500000001</v>
      </c>
      <c r="AF48" s="2"/>
      <c r="AG48" s="15">
        <v>-17.050530014038099</v>
      </c>
      <c r="AH48" s="15">
        <v>13.509838999999999</v>
      </c>
      <c r="AI48" s="15"/>
      <c r="AJ48" s="15"/>
      <c r="AK48" s="15"/>
      <c r="AL48" s="15"/>
      <c r="AM48" s="15"/>
      <c r="AN48" s="15"/>
      <c r="AO48" s="15"/>
      <c r="AP48" s="15"/>
      <c r="AQ48" s="21"/>
      <c r="AR48" s="15"/>
      <c r="AS48" s="15"/>
      <c r="AT48" s="15"/>
      <c r="AU48" s="15"/>
      <c r="AV48" s="15"/>
      <c r="AW48" s="15"/>
      <c r="AX48" s="21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5">
        <f t="shared" si="2"/>
        <v>-1.7703455070190497</v>
      </c>
      <c r="BK48" s="2"/>
    </row>
    <row r="49" spans="1:63">
      <c r="A49">
        <v>20</v>
      </c>
      <c r="B49" s="3">
        <v>-18.809049999999999</v>
      </c>
      <c r="C49" s="3">
        <v>-17.629173000000002</v>
      </c>
      <c r="D49" s="3"/>
      <c r="E49" s="3"/>
      <c r="F49" s="3"/>
      <c r="G49" s="3"/>
      <c r="H49" s="20"/>
      <c r="I49" s="2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5">
        <f t="shared" si="1"/>
        <v>-18.2191115</v>
      </c>
      <c r="AF49" s="2"/>
      <c r="AG49" s="15">
        <v>-16.727062797546399</v>
      </c>
      <c r="AH49" s="15">
        <v>13.860443</v>
      </c>
      <c r="AI49" s="15"/>
      <c r="AJ49" s="15"/>
      <c r="AK49" s="15"/>
      <c r="AL49" s="15"/>
      <c r="AM49" s="15"/>
      <c r="AN49" s="15"/>
      <c r="AO49" s="15"/>
      <c r="AP49" s="15"/>
      <c r="AQ49" s="21"/>
      <c r="AR49" s="15"/>
      <c r="AS49" s="15"/>
      <c r="AT49" s="15"/>
      <c r="AU49" s="15"/>
      <c r="AV49" s="15"/>
      <c r="AW49" s="15"/>
      <c r="AX49" s="21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5">
        <f t="shared" si="2"/>
        <v>-1.4333098987731994</v>
      </c>
      <c r="BK49" s="2"/>
    </row>
    <row r="50" spans="1:63">
      <c r="A50">
        <v>21</v>
      </c>
      <c r="B50" s="3">
        <v>-18.258410000000001</v>
      </c>
      <c r="C50" s="3">
        <v>-17.011676000000001</v>
      </c>
      <c r="D50" s="3"/>
      <c r="E50" s="3"/>
      <c r="F50" s="3"/>
      <c r="G50" s="3"/>
      <c r="H50" s="20"/>
      <c r="I50" s="20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5">
        <f t="shared" si="1"/>
        <v>-17.635043000000003</v>
      </c>
      <c r="AF50" s="2"/>
      <c r="AG50" s="15">
        <v>-15.6449075317383</v>
      </c>
      <c r="AH50" s="15">
        <v>14.418742999999999</v>
      </c>
      <c r="AI50" s="15"/>
      <c r="AJ50" s="15"/>
      <c r="AK50" s="15"/>
      <c r="AL50" s="15"/>
      <c r="AM50" s="15"/>
      <c r="AN50" s="15"/>
      <c r="AO50" s="15"/>
      <c r="AP50" s="15"/>
      <c r="AQ50" s="21"/>
      <c r="AR50" s="15"/>
      <c r="AS50" s="15"/>
      <c r="AT50" s="15"/>
      <c r="AU50" s="15"/>
      <c r="AV50" s="15"/>
      <c r="AW50" s="15"/>
      <c r="AX50" s="21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5">
        <f t="shared" si="2"/>
        <v>-0.61308226586915016</v>
      </c>
      <c r="BK50" s="2"/>
    </row>
    <row r="51" spans="1:63">
      <c r="A51">
        <v>22</v>
      </c>
      <c r="B51" s="3">
        <v>-17.59076</v>
      </c>
      <c r="C51" s="3">
        <v>-16.486974</v>
      </c>
      <c r="D51" s="3"/>
      <c r="E51" s="3"/>
      <c r="F51" s="3"/>
      <c r="G51" s="3"/>
      <c r="H51" s="20"/>
      <c r="I51" s="20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5">
        <f t="shared" si="1"/>
        <v>-17.038867</v>
      </c>
      <c r="AF51" s="2"/>
      <c r="AG51" s="15">
        <v>-15.383936195373501</v>
      </c>
      <c r="AH51" s="15">
        <v>14.845526</v>
      </c>
      <c r="AI51" s="15"/>
      <c r="AJ51" s="15"/>
      <c r="AK51" s="15"/>
      <c r="AL51" s="15"/>
      <c r="AM51" s="15"/>
      <c r="AN51" s="15"/>
      <c r="AO51" s="15"/>
      <c r="AP51" s="15"/>
      <c r="AQ51" s="21"/>
      <c r="AR51" s="15"/>
      <c r="AS51" s="15"/>
      <c r="AT51" s="15"/>
      <c r="AU51" s="15"/>
      <c r="AV51" s="15"/>
      <c r="AW51" s="15"/>
      <c r="AX51" s="21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5">
        <f t="shared" si="2"/>
        <v>-0.26920509768675061</v>
      </c>
      <c r="BK51" s="2"/>
    </row>
    <row r="52" spans="1:63">
      <c r="A52">
        <v>23</v>
      </c>
      <c r="B52" s="3">
        <v>-17.218129999999999</v>
      </c>
      <c r="C52" s="3">
        <v>-15.932948</v>
      </c>
      <c r="D52" s="3"/>
      <c r="E52" s="3"/>
      <c r="F52" s="3"/>
      <c r="G52" s="3"/>
      <c r="H52" s="20"/>
      <c r="I52" s="20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5">
        <f t="shared" si="1"/>
        <v>-16.575538999999999</v>
      </c>
      <c r="AF52" s="2"/>
      <c r="AG52" s="15">
        <v>-14.733617668151901</v>
      </c>
      <c r="AH52" s="15">
        <v>15.271767000000001</v>
      </c>
      <c r="AI52" s="15"/>
      <c r="AJ52" s="15"/>
      <c r="AK52" s="15"/>
      <c r="AL52" s="15"/>
      <c r="AM52" s="15"/>
      <c r="AN52" s="15"/>
      <c r="AO52" s="15"/>
      <c r="AP52" s="15"/>
      <c r="AQ52" s="21"/>
      <c r="AR52" s="15"/>
      <c r="AS52" s="15"/>
      <c r="AT52" s="15"/>
      <c r="AU52" s="15"/>
      <c r="AV52" s="15"/>
      <c r="AW52" s="15"/>
      <c r="AX52" s="21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5">
        <f t="shared" si="2"/>
        <v>0.26907466592404994</v>
      </c>
      <c r="BK52" s="2"/>
    </row>
    <row r="53" spans="1:63">
      <c r="A53">
        <v>24</v>
      </c>
      <c r="B53" s="3">
        <v>-16.913440000000001</v>
      </c>
      <c r="C53" s="3">
        <v>-15.452248000000001</v>
      </c>
      <c r="D53" s="3"/>
      <c r="E53" s="3"/>
      <c r="F53" s="3"/>
      <c r="G53" s="3"/>
      <c r="H53" s="20"/>
      <c r="I53" s="20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5">
        <f t="shared" si="1"/>
        <v>-16.182844000000003</v>
      </c>
      <c r="AF53" s="2"/>
      <c r="AG53" s="15">
        <v>-14.2571691703796</v>
      </c>
      <c r="AH53" s="15">
        <v>15.599758</v>
      </c>
      <c r="AI53" s="15"/>
      <c r="AJ53" s="15"/>
      <c r="AK53" s="15"/>
      <c r="AL53" s="15"/>
      <c r="AM53" s="15"/>
      <c r="AN53" s="15"/>
      <c r="AO53" s="15"/>
      <c r="AP53" s="15"/>
      <c r="AQ53" s="21"/>
      <c r="AR53" s="15"/>
      <c r="AS53" s="15"/>
      <c r="AT53" s="15"/>
      <c r="AU53" s="15"/>
      <c r="AV53" s="15"/>
      <c r="AW53" s="15"/>
      <c r="AX53" s="21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5">
        <f t="shared" si="2"/>
        <v>0.67129441481020002</v>
      </c>
      <c r="BK53" s="2"/>
    </row>
    <row r="54" spans="1:63">
      <c r="A54">
        <v>25</v>
      </c>
      <c r="B54" s="3">
        <v>-16.774439999999998</v>
      </c>
      <c r="C54" s="3">
        <v>-14.861212</v>
      </c>
      <c r="D54" s="3"/>
      <c r="E54" s="3"/>
      <c r="F54" s="3"/>
      <c r="G54" s="3"/>
      <c r="H54" s="20"/>
      <c r="I54" s="20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5">
        <f t="shared" si="1"/>
        <v>-15.817826</v>
      </c>
      <c r="AF54" s="2"/>
      <c r="AG54" s="15">
        <v>-13.328543663024901</v>
      </c>
      <c r="AH54" s="15">
        <v>16.130738000000001</v>
      </c>
      <c r="AI54" s="15"/>
      <c r="AJ54" s="15"/>
      <c r="AK54" s="15"/>
      <c r="AL54" s="15"/>
      <c r="AM54" s="15"/>
      <c r="AN54" s="15"/>
      <c r="AO54" s="15"/>
      <c r="AP54" s="15"/>
      <c r="AQ54" s="21"/>
      <c r="AR54" s="15"/>
      <c r="AS54" s="15"/>
      <c r="AT54" s="15"/>
      <c r="AU54" s="15"/>
      <c r="AV54" s="15"/>
      <c r="AW54" s="15"/>
      <c r="AX54" s="21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5">
        <f t="shared" si="2"/>
        <v>1.4010971684875502</v>
      </c>
      <c r="BK54" s="2"/>
    </row>
    <row r="55" spans="1:63">
      <c r="A55">
        <v>26</v>
      </c>
      <c r="B55" s="3">
        <v>-16.171779999999998</v>
      </c>
      <c r="C55" s="3">
        <v>-14.343934000000001</v>
      </c>
      <c r="D55" s="3"/>
      <c r="E55" s="3"/>
      <c r="F55" s="3"/>
      <c r="G55" s="3"/>
      <c r="H55" s="20"/>
      <c r="I55" s="20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5">
        <f t="shared" si="1"/>
        <v>-15.257857</v>
      </c>
      <c r="AF55" s="2"/>
      <c r="AG55" s="15">
        <v>-13.0528192901611</v>
      </c>
      <c r="AH55" s="15">
        <v>16.347522999999999</v>
      </c>
      <c r="AI55" s="15"/>
      <c r="AJ55" s="15"/>
      <c r="AK55" s="15"/>
      <c r="AL55" s="15"/>
      <c r="AM55" s="15"/>
      <c r="AN55" s="15"/>
      <c r="AO55" s="15"/>
      <c r="AP55" s="15"/>
      <c r="AQ55" s="21"/>
      <c r="AR55" s="15"/>
      <c r="AS55" s="15"/>
      <c r="AT55" s="15"/>
      <c r="AU55" s="15"/>
      <c r="AV55" s="15"/>
      <c r="AW55" s="15"/>
      <c r="AX55" s="21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5">
        <f t="shared" si="2"/>
        <v>1.6473518549194495</v>
      </c>
      <c r="BK55" s="2"/>
    </row>
    <row r="56" spans="1:63">
      <c r="A56">
        <v>27</v>
      </c>
      <c r="B56" s="3">
        <v>-14.78218</v>
      </c>
      <c r="C56" s="3">
        <v>-13.634679</v>
      </c>
      <c r="D56" s="3"/>
      <c r="E56" s="3"/>
      <c r="F56" s="3"/>
      <c r="G56" s="3"/>
      <c r="H56" s="20"/>
      <c r="I56" s="20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5">
        <f t="shared" si="1"/>
        <v>-14.208429500000001</v>
      </c>
      <c r="AF56" s="2"/>
      <c r="AG56" s="15">
        <v>-12.3067099380493</v>
      </c>
      <c r="AH56" s="15">
        <v>16.758054000000001</v>
      </c>
      <c r="AI56" s="15"/>
      <c r="AJ56" s="15"/>
      <c r="AK56" s="15"/>
      <c r="AL56" s="15"/>
      <c r="AM56" s="15"/>
      <c r="AN56" s="15"/>
      <c r="AO56" s="15"/>
      <c r="AP56" s="15"/>
      <c r="AQ56" s="21"/>
      <c r="AR56" s="15"/>
      <c r="AS56" s="15"/>
      <c r="AT56" s="15"/>
      <c r="AU56" s="15"/>
      <c r="AV56" s="15"/>
      <c r="AW56" s="15"/>
      <c r="AX56" s="21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5">
        <f t="shared" si="2"/>
        <v>2.2256720309753506</v>
      </c>
      <c r="BK56" s="2"/>
    </row>
    <row r="57" spans="1:63">
      <c r="A57">
        <v>28</v>
      </c>
      <c r="B57" s="3">
        <v>-14.137169999999999</v>
      </c>
      <c r="C57" s="3">
        <v>-13.186042</v>
      </c>
      <c r="D57" s="3"/>
      <c r="E57" s="3"/>
      <c r="F57" s="3"/>
      <c r="G57" s="3"/>
      <c r="H57" s="20"/>
      <c r="I57" s="20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5">
        <f t="shared" si="1"/>
        <v>-13.661605999999999</v>
      </c>
      <c r="AF57" s="2"/>
      <c r="AG57" s="15">
        <v>-12.054669208526599</v>
      </c>
      <c r="AH57" s="15">
        <v>17.122731000000002</v>
      </c>
      <c r="AI57" s="15"/>
      <c r="AJ57" s="15"/>
      <c r="AK57" s="15"/>
      <c r="AL57" s="15"/>
      <c r="AM57" s="15"/>
      <c r="AN57" s="15"/>
      <c r="AO57" s="15"/>
      <c r="AP57" s="15"/>
      <c r="AQ57" s="21"/>
      <c r="AR57" s="15"/>
      <c r="AS57" s="15"/>
      <c r="AT57" s="15"/>
      <c r="AU57" s="15"/>
      <c r="AV57" s="15"/>
      <c r="AW57" s="15"/>
      <c r="AX57" s="21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5">
        <f t="shared" si="2"/>
        <v>2.5340308957367013</v>
      </c>
      <c r="BK57" s="2"/>
    </row>
    <row r="58" spans="1:63">
      <c r="A58">
        <v>29</v>
      </c>
      <c r="B58" s="3">
        <v>-13.779859999999999</v>
      </c>
      <c r="C58" s="3">
        <v>-12.802978</v>
      </c>
      <c r="D58" s="3"/>
      <c r="E58" s="3"/>
      <c r="F58" s="3"/>
      <c r="G58" s="3"/>
      <c r="H58" s="20"/>
      <c r="I58" s="20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5">
        <f t="shared" si="1"/>
        <v>-13.291418999999999</v>
      </c>
      <c r="AF58" s="2"/>
      <c r="AG58" s="15">
        <v>-11.8796008300781</v>
      </c>
      <c r="AH58" s="15">
        <v>17.467165000000001</v>
      </c>
      <c r="AI58" s="15"/>
      <c r="AJ58" s="15"/>
      <c r="AK58" s="15"/>
      <c r="AL58" s="15"/>
      <c r="AM58" s="15"/>
      <c r="AN58" s="15"/>
      <c r="AO58" s="15"/>
      <c r="AP58" s="15"/>
      <c r="AQ58" s="21"/>
      <c r="AR58" s="15"/>
      <c r="AS58" s="15"/>
      <c r="AT58" s="15"/>
      <c r="AU58" s="15"/>
      <c r="AV58" s="15"/>
      <c r="AW58" s="15"/>
      <c r="AX58" s="21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5">
        <f t="shared" si="2"/>
        <v>2.7937820849609505</v>
      </c>
      <c r="BK58" s="2"/>
    </row>
    <row r="59" spans="1:63">
      <c r="A59">
        <v>30</v>
      </c>
      <c r="B59" s="3">
        <v>-13.12543</v>
      </c>
      <c r="C59" s="3">
        <v>-12.383990000000001</v>
      </c>
      <c r="D59" s="3"/>
      <c r="E59" s="3"/>
      <c r="F59" s="3"/>
      <c r="G59" s="3"/>
      <c r="H59" s="20"/>
      <c r="I59" s="20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5">
        <f t="shared" si="1"/>
        <v>-12.754709999999999</v>
      </c>
      <c r="AF59" s="2"/>
      <c r="AG59" s="15">
        <v>-10.5239622116089</v>
      </c>
      <c r="AH59" s="15">
        <v>17.835118000000001</v>
      </c>
      <c r="AI59" s="15"/>
      <c r="AJ59" s="15"/>
      <c r="AK59" s="15"/>
      <c r="AL59" s="15"/>
      <c r="AM59" s="15"/>
      <c r="AN59" s="15"/>
      <c r="AO59" s="15"/>
      <c r="AP59" s="15"/>
      <c r="AQ59" s="21"/>
      <c r="AR59" s="15"/>
      <c r="AS59" s="15"/>
      <c r="AT59" s="15"/>
      <c r="AU59" s="15"/>
      <c r="AV59" s="15"/>
      <c r="AW59" s="15"/>
      <c r="AX59" s="21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5">
        <f t="shared" si="2"/>
        <v>3.6555778941955506</v>
      </c>
      <c r="BK59" s="2"/>
    </row>
    <row r="60" spans="1:63">
      <c r="A60">
        <v>31</v>
      </c>
      <c r="B60" s="3">
        <v>-12.17239</v>
      </c>
      <c r="C60" s="3">
        <v>-11.893456</v>
      </c>
      <c r="D60" s="3"/>
      <c r="E60" s="3"/>
      <c r="F60" s="3"/>
      <c r="G60" s="3"/>
      <c r="H60" s="20"/>
      <c r="I60" s="20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5">
        <f t="shared" si="1"/>
        <v>-12.032923</v>
      </c>
      <c r="AF60" s="2"/>
      <c r="AG60" s="15">
        <v>-10.2852547454834</v>
      </c>
      <c r="AH60" s="15">
        <v>18.148416999999998</v>
      </c>
      <c r="AI60" s="15"/>
      <c r="AJ60" s="15"/>
      <c r="AK60" s="15"/>
      <c r="AL60" s="15"/>
      <c r="AM60" s="15"/>
      <c r="AN60" s="15"/>
      <c r="AO60" s="15"/>
      <c r="AP60" s="15"/>
      <c r="AQ60" s="21"/>
      <c r="AR60" s="15"/>
      <c r="AS60" s="15"/>
      <c r="AT60" s="15"/>
      <c r="AU60" s="15"/>
      <c r="AV60" s="15"/>
      <c r="AW60" s="15"/>
      <c r="AX60" s="21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5">
        <f t="shared" si="2"/>
        <v>3.9315811272582994</v>
      </c>
      <c r="BK60" s="2"/>
    </row>
    <row r="61" spans="1:63">
      <c r="A61">
        <v>32</v>
      </c>
      <c r="B61" s="3">
        <v>-11.80991</v>
      </c>
      <c r="C61" s="3">
        <v>-11.389298999999999</v>
      </c>
      <c r="D61" s="3"/>
      <c r="E61" s="3"/>
      <c r="F61" s="3"/>
      <c r="G61" s="3"/>
      <c r="H61" s="20"/>
      <c r="I61" s="2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5">
        <f t="shared" ref="AE61:AE92" si="3">AVERAGE(B61:AD61)</f>
        <v>-11.5996045</v>
      </c>
      <c r="AF61" s="2"/>
      <c r="AG61" s="15">
        <v>-10.188609981536899</v>
      </c>
      <c r="AH61" s="15">
        <v>18.475633999999999</v>
      </c>
      <c r="AI61" s="15"/>
      <c r="AJ61" s="15"/>
      <c r="AK61" s="15"/>
      <c r="AL61" s="15"/>
      <c r="AM61" s="15"/>
      <c r="AN61" s="15"/>
      <c r="AO61" s="15"/>
      <c r="AP61" s="15"/>
      <c r="AQ61" s="21"/>
      <c r="AR61" s="15"/>
      <c r="AS61" s="15"/>
      <c r="AT61" s="15"/>
      <c r="AU61" s="15"/>
      <c r="AV61" s="15"/>
      <c r="AW61" s="15"/>
      <c r="AX61" s="21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5">
        <f t="shared" si="2"/>
        <v>4.1435120092315501</v>
      </c>
      <c r="BK61" s="2"/>
    </row>
    <row r="62" spans="1:63">
      <c r="A62">
        <v>33</v>
      </c>
      <c r="B62" s="3">
        <v>-11.35</v>
      </c>
      <c r="C62" s="3">
        <v>-11.041012</v>
      </c>
      <c r="D62" s="3"/>
      <c r="E62" s="3"/>
      <c r="F62" s="3"/>
      <c r="G62" s="3"/>
      <c r="H62" s="20"/>
      <c r="I62" s="2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5">
        <f t="shared" si="3"/>
        <v>-11.195506</v>
      </c>
      <c r="AF62" s="2"/>
      <c r="AG62" s="15">
        <v>-9.7628000259399403</v>
      </c>
      <c r="AH62" s="15">
        <v>18.798162999999999</v>
      </c>
      <c r="AI62" s="15"/>
      <c r="AJ62" s="15"/>
      <c r="AK62" s="15"/>
      <c r="AL62" s="15"/>
      <c r="AM62" s="15"/>
      <c r="AN62" s="15"/>
      <c r="AO62" s="15"/>
      <c r="AP62" s="15"/>
      <c r="AQ62" s="21"/>
      <c r="AR62" s="15"/>
      <c r="AS62" s="15"/>
      <c r="AT62" s="15"/>
      <c r="AU62" s="15"/>
      <c r="AV62" s="15"/>
      <c r="AW62" s="15"/>
      <c r="AX62" s="21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5">
        <f t="shared" si="2"/>
        <v>4.5176814870300293</v>
      </c>
      <c r="BK62" s="2"/>
    </row>
    <row r="63" spans="1:63">
      <c r="A63">
        <v>34</v>
      </c>
      <c r="B63" s="3">
        <v>-10.754099999999999</v>
      </c>
      <c r="C63" s="3">
        <v>-10.655602999999999</v>
      </c>
      <c r="D63" s="3"/>
      <c r="E63" s="3"/>
      <c r="F63" s="3"/>
      <c r="G63" s="3"/>
      <c r="H63" s="20"/>
      <c r="I63" s="20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5">
        <f t="shared" si="3"/>
        <v>-10.7048515</v>
      </c>
      <c r="AF63" s="2"/>
      <c r="AG63" s="15">
        <v>-9.0357854366302508</v>
      </c>
      <c r="AH63" s="15">
        <v>19.030504000000001</v>
      </c>
      <c r="AI63" s="15"/>
      <c r="AJ63" s="15"/>
      <c r="AK63" s="15"/>
      <c r="AL63" s="15"/>
      <c r="AM63" s="15"/>
      <c r="AN63" s="15"/>
      <c r="AO63" s="15"/>
      <c r="AP63" s="15"/>
      <c r="AQ63" s="21"/>
      <c r="AR63" s="15"/>
      <c r="AS63" s="15"/>
      <c r="AT63" s="15"/>
      <c r="AU63" s="15"/>
      <c r="AV63" s="15"/>
      <c r="AW63" s="15"/>
      <c r="AX63" s="21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5">
        <f t="shared" si="2"/>
        <v>4.9973592816848749</v>
      </c>
      <c r="BK63" s="2"/>
    </row>
    <row r="64" spans="1:63">
      <c r="A64">
        <v>35</v>
      </c>
      <c r="B64" s="3">
        <v>-9.6934850000000008</v>
      </c>
      <c r="C64" s="3">
        <v>-10.302557999999999</v>
      </c>
      <c r="D64" s="3"/>
      <c r="E64" s="3"/>
      <c r="F64" s="3"/>
      <c r="G64" s="3"/>
      <c r="H64" s="20"/>
      <c r="I64" s="20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5">
        <f t="shared" si="3"/>
        <v>-9.9980215000000001</v>
      </c>
      <c r="AF64" s="2"/>
      <c r="AG64" s="15">
        <v>-7.5544008255004904</v>
      </c>
      <c r="AH64" s="15">
        <v>19.249410000000001</v>
      </c>
      <c r="AI64" s="15"/>
      <c r="AJ64" s="15"/>
      <c r="AK64" s="15"/>
      <c r="AL64" s="15"/>
      <c r="AM64" s="15"/>
      <c r="AN64" s="15"/>
      <c r="AO64" s="15"/>
      <c r="AP64" s="15"/>
      <c r="AQ64" s="21"/>
      <c r="AR64" s="15"/>
      <c r="AS64" s="15"/>
      <c r="AT64" s="15"/>
      <c r="AU64" s="15"/>
      <c r="AV64" s="15"/>
      <c r="AW64" s="15"/>
      <c r="AX64" s="21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5">
        <f t="shared" si="2"/>
        <v>5.8475045872497553</v>
      </c>
      <c r="BK64" s="2"/>
    </row>
    <row r="65" spans="1:63">
      <c r="A65">
        <v>36</v>
      </c>
      <c r="B65" s="3">
        <v>-8.7415760000000002</v>
      </c>
      <c r="C65" s="3">
        <v>-9.9154160000000005</v>
      </c>
      <c r="D65" s="3"/>
      <c r="E65" s="3"/>
      <c r="F65" s="3"/>
      <c r="G65" s="3"/>
      <c r="H65" s="20"/>
      <c r="I65" s="20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5">
        <f t="shared" si="3"/>
        <v>-9.3284960000000012</v>
      </c>
      <c r="AF65" s="2"/>
      <c r="AG65" s="15">
        <v>-7.3465010070800796</v>
      </c>
      <c r="AH65" s="15">
        <v>19.532734000000001</v>
      </c>
      <c r="AI65" s="15"/>
      <c r="AJ65" s="15"/>
      <c r="AK65" s="15"/>
      <c r="AL65" s="15"/>
      <c r="AM65" s="15"/>
      <c r="AN65" s="15"/>
      <c r="AO65" s="15"/>
      <c r="AP65" s="15"/>
      <c r="AQ65" s="21"/>
      <c r="AR65" s="15"/>
      <c r="AS65" s="15"/>
      <c r="AT65" s="15"/>
      <c r="AU65" s="15"/>
      <c r="AV65" s="15"/>
      <c r="AW65" s="15"/>
      <c r="AX65" s="21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5">
        <f t="shared" si="2"/>
        <v>6.0931164964599613</v>
      </c>
      <c r="BK65" s="2"/>
    </row>
    <row r="66" spans="1:63">
      <c r="A66">
        <v>37</v>
      </c>
      <c r="B66" s="3">
        <v>-8.0918860000000006</v>
      </c>
      <c r="C66" s="3">
        <v>-9.4842870000000001</v>
      </c>
      <c r="D66" s="3"/>
      <c r="E66" s="3"/>
      <c r="F66" s="3"/>
      <c r="G66" s="3"/>
      <c r="H66" s="20"/>
      <c r="I66" s="20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5">
        <f t="shared" si="3"/>
        <v>-8.7880865000000004</v>
      </c>
      <c r="AF66" s="2"/>
      <c r="AG66" s="15">
        <v>-7.2708927536010801</v>
      </c>
      <c r="AH66" s="15">
        <v>19.865231999999999</v>
      </c>
      <c r="AI66" s="15"/>
      <c r="AJ66" s="15"/>
      <c r="AK66" s="15"/>
      <c r="AL66" s="15"/>
      <c r="AM66" s="15"/>
      <c r="AN66" s="15"/>
      <c r="AO66" s="15"/>
      <c r="AP66" s="15"/>
      <c r="AQ66" s="21"/>
      <c r="AR66" s="15"/>
      <c r="AS66" s="15"/>
      <c r="AT66" s="15"/>
      <c r="AU66" s="15"/>
      <c r="AV66" s="15"/>
      <c r="AW66" s="15"/>
      <c r="AX66" s="21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5">
        <f t="shared" si="2"/>
        <v>6.2971696231994594</v>
      </c>
      <c r="BK66" s="2"/>
    </row>
    <row r="67" spans="1:63">
      <c r="A67">
        <v>38</v>
      </c>
      <c r="B67" s="3">
        <v>-7.8315029999999997</v>
      </c>
      <c r="C67" s="3">
        <v>-9.1555590000000002</v>
      </c>
      <c r="D67" s="3"/>
      <c r="E67" s="3"/>
      <c r="F67" s="3"/>
      <c r="G67" s="3"/>
      <c r="H67" s="20"/>
      <c r="I67" s="20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5">
        <f t="shared" si="3"/>
        <v>-8.4935310000000008</v>
      </c>
      <c r="AF67" s="2"/>
      <c r="AG67" s="15">
        <v>-6.8792976474762</v>
      </c>
      <c r="AH67" s="15">
        <v>20.147791999999999</v>
      </c>
      <c r="AI67" s="15"/>
      <c r="AJ67" s="15"/>
      <c r="AK67" s="15"/>
      <c r="AL67" s="15"/>
      <c r="AM67" s="15"/>
      <c r="AN67" s="15"/>
      <c r="AO67" s="15"/>
      <c r="AP67" s="15"/>
      <c r="AQ67" s="21"/>
      <c r="AR67" s="15"/>
      <c r="AS67" s="15"/>
      <c r="AT67" s="15"/>
      <c r="AU67" s="15"/>
      <c r="AV67" s="15"/>
      <c r="AW67" s="15"/>
      <c r="AX67" s="21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5">
        <f t="shared" si="2"/>
        <v>6.6342471762618995</v>
      </c>
      <c r="BK67" s="2"/>
    </row>
    <row r="68" spans="1:63">
      <c r="A68">
        <v>39</v>
      </c>
      <c r="B68" s="3">
        <v>-7.6788360000000004</v>
      </c>
      <c r="C68" s="3">
        <v>-8.8065610000000003</v>
      </c>
      <c r="D68" s="3"/>
      <c r="E68" s="3"/>
      <c r="F68" s="3"/>
      <c r="G68" s="3"/>
      <c r="H68" s="20"/>
      <c r="I68" s="20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5">
        <f t="shared" si="3"/>
        <v>-8.2426984999999995</v>
      </c>
      <c r="AF68" s="2"/>
      <c r="AG68" s="15">
        <v>-6.71254205703735</v>
      </c>
      <c r="AH68" s="15">
        <v>20.422608</v>
      </c>
      <c r="AI68" s="15"/>
      <c r="AJ68" s="15"/>
      <c r="AK68" s="15"/>
      <c r="AL68" s="15"/>
      <c r="AM68" s="15"/>
      <c r="AN68" s="15"/>
      <c r="AO68" s="15"/>
      <c r="AP68" s="15"/>
      <c r="AQ68" s="21"/>
      <c r="AR68" s="15"/>
      <c r="AS68" s="15"/>
      <c r="AT68" s="15"/>
      <c r="AU68" s="15"/>
      <c r="AV68" s="15"/>
      <c r="AW68" s="15"/>
      <c r="AX68" s="21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5">
        <f t="shared" si="2"/>
        <v>6.8550329714813252</v>
      </c>
      <c r="BK68" s="2"/>
    </row>
    <row r="69" spans="1:63">
      <c r="A69">
        <v>40</v>
      </c>
      <c r="B69" s="3">
        <v>-7.2137650000000004</v>
      </c>
      <c r="C69" s="3">
        <v>-8.4943939999999998</v>
      </c>
      <c r="D69" s="3"/>
      <c r="E69" s="3"/>
      <c r="F69" s="3"/>
      <c r="G69" s="3"/>
      <c r="H69" s="20"/>
      <c r="I69" s="20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5">
        <f t="shared" si="3"/>
        <v>-7.8540795000000001</v>
      </c>
      <c r="AF69" s="2"/>
      <c r="AG69" s="15">
        <v>-6.6169747352600101</v>
      </c>
      <c r="AH69" s="15">
        <v>20.741329</v>
      </c>
      <c r="AI69" s="15"/>
      <c r="AJ69" s="15"/>
      <c r="AK69" s="15"/>
      <c r="AL69" s="15"/>
      <c r="AM69" s="15"/>
      <c r="AN69" s="15"/>
      <c r="AO69" s="15"/>
      <c r="AP69" s="15"/>
      <c r="AQ69" s="21"/>
      <c r="AR69" s="15"/>
      <c r="AS69" s="15"/>
      <c r="AT69" s="15"/>
      <c r="AU69" s="15"/>
      <c r="AV69" s="15"/>
      <c r="AW69" s="15"/>
      <c r="AX69" s="21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5">
        <f t="shared" si="2"/>
        <v>7.0621771323699951</v>
      </c>
      <c r="BK69" s="2"/>
    </row>
    <row r="70" spans="1:63">
      <c r="A70">
        <v>41</v>
      </c>
      <c r="B70" s="3">
        <v>-6.845593</v>
      </c>
      <c r="C70" s="3">
        <v>-8.2098879999999994</v>
      </c>
      <c r="D70" s="3"/>
      <c r="E70" s="3"/>
      <c r="F70" s="3"/>
      <c r="G70" s="3"/>
      <c r="H70" s="20"/>
      <c r="I70" s="20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5">
        <f t="shared" si="3"/>
        <v>-7.5277405000000002</v>
      </c>
      <c r="AF70" s="2"/>
      <c r="AG70" s="15">
        <v>-6.5443465995788603</v>
      </c>
      <c r="AH70" s="15">
        <v>20.994842999999999</v>
      </c>
      <c r="AI70" s="15"/>
      <c r="AJ70" s="15"/>
      <c r="AK70" s="15"/>
      <c r="AL70" s="15"/>
      <c r="AM70" s="15"/>
      <c r="AN70" s="15"/>
      <c r="AO70" s="15"/>
      <c r="AP70" s="15"/>
      <c r="AQ70" s="21"/>
      <c r="AR70" s="15"/>
      <c r="AS70" s="15"/>
      <c r="AT70" s="15"/>
      <c r="AU70" s="15"/>
      <c r="AV70" s="15"/>
      <c r="AW70" s="15"/>
      <c r="AX70" s="21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5">
        <f t="shared" si="2"/>
        <v>7.2252482002105696</v>
      </c>
      <c r="BK70" s="2"/>
    </row>
    <row r="71" spans="1:63">
      <c r="A71">
        <v>42</v>
      </c>
      <c r="B71" s="3">
        <v>-6.6803980000000003</v>
      </c>
      <c r="C71" s="3">
        <v>-7.7780250000000004</v>
      </c>
      <c r="D71" s="3"/>
      <c r="E71" s="3"/>
      <c r="F71" s="3"/>
      <c r="G71" s="3"/>
      <c r="H71" s="20"/>
      <c r="I71" s="20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5">
        <f t="shared" si="3"/>
        <v>-7.2292114999999999</v>
      </c>
      <c r="AF71" s="2"/>
      <c r="AG71" s="15">
        <v>-6.2304663181304996</v>
      </c>
      <c r="AH71" s="15">
        <v>21.363703000000001</v>
      </c>
      <c r="AI71" s="15"/>
      <c r="AJ71" s="15"/>
      <c r="AK71" s="15"/>
      <c r="AL71" s="15"/>
      <c r="AM71" s="15"/>
      <c r="AN71" s="15"/>
      <c r="AO71" s="15"/>
      <c r="AP71" s="15"/>
      <c r="AQ71" s="21"/>
      <c r="AR71" s="15"/>
      <c r="AS71" s="15"/>
      <c r="AT71" s="15"/>
      <c r="AU71" s="15"/>
      <c r="AV71" s="15"/>
      <c r="AW71" s="15"/>
      <c r="AX71" s="21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5">
        <f t="shared" si="2"/>
        <v>7.5666183409347507</v>
      </c>
      <c r="BK71" s="2"/>
    </row>
    <row r="72" spans="1:63">
      <c r="A72">
        <v>43</v>
      </c>
      <c r="B72" s="3">
        <v>-6.0809930000000003</v>
      </c>
      <c r="C72" s="3">
        <v>-7.4345039999999996</v>
      </c>
      <c r="D72" s="3"/>
      <c r="E72" s="3"/>
      <c r="F72" s="3"/>
      <c r="G72" s="3"/>
      <c r="H72" s="20"/>
      <c r="I72" s="20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5">
        <f t="shared" si="3"/>
        <v>-6.7577484999999999</v>
      </c>
      <c r="AF72" s="2"/>
      <c r="AG72" s="15">
        <v>-5.8904157638549801</v>
      </c>
      <c r="AH72" s="15">
        <v>21.682918999999998</v>
      </c>
      <c r="AI72" s="15"/>
      <c r="AJ72" s="15"/>
      <c r="AK72" s="15"/>
      <c r="AL72" s="15"/>
      <c r="AM72" s="15"/>
      <c r="AN72" s="15"/>
      <c r="AO72" s="15"/>
      <c r="AP72" s="15"/>
      <c r="AQ72" s="21"/>
      <c r="AR72" s="15"/>
      <c r="AS72" s="15"/>
      <c r="AT72" s="15"/>
      <c r="AU72" s="15"/>
      <c r="AV72" s="15"/>
      <c r="AW72" s="15"/>
      <c r="AX72" s="21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5">
        <f t="shared" si="2"/>
        <v>7.8962516180725091</v>
      </c>
      <c r="BK72" s="2"/>
    </row>
    <row r="73" spans="1:63">
      <c r="A73">
        <v>44</v>
      </c>
      <c r="B73" s="3">
        <v>-5.9840770000000001</v>
      </c>
      <c r="C73" s="3">
        <v>-7.1063890000000001</v>
      </c>
      <c r="D73" s="3"/>
      <c r="E73" s="3"/>
      <c r="F73" s="3"/>
      <c r="G73" s="3"/>
      <c r="H73" s="20"/>
      <c r="I73" s="20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5">
        <f t="shared" si="3"/>
        <v>-6.5452329999999996</v>
      </c>
      <c r="AF73" s="2"/>
      <c r="AG73" s="15">
        <v>-5.5938871097564702</v>
      </c>
      <c r="AH73" s="15">
        <v>21.945105000000002</v>
      </c>
      <c r="AI73" s="15"/>
      <c r="AJ73" s="15"/>
      <c r="AK73" s="15"/>
      <c r="AL73" s="15"/>
      <c r="AM73" s="15"/>
      <c r="AN73" s="15"/>
      <c r="AO73" s="15"/>
      <c r="AP73" s="15"/>
      <c r="AQ73" s="21"/>
      <c r="AR73" s="15"/>
      <c r="AS73" s="15"/>
      <c r="AT73" s="15"/>
      <c r="AU73" s="15"/>
      <c r="AV73" s="15"/>
      <c r="AW73" s="15"/>
      <c r="AX73" s="21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5">
        <f t="shared" si="2"/>
        <v>8.1756089451217662</v>
      </c>
      <c r="BK73" s="2"/>
    </row>
    <row r="74" spans="1:63">
      <c r="A74">
        <v>45</v>
      </c>
      <c r="B74" s="3">
        <v>-5.758</v>
      </c>
      <c r="C74" s="3">
        <v>-6.7730949999999996</v>
      </c>
      <c r="D74" s="3"/>
      <c r="E74" s="3"/>
      <c r="F74" s="3"/>
      <c r="G74" s="3"/>
      <c r="H74" s="20"/>
      <c r="I74" s="20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5">
        <f t="shared" si="3"/>
        <v>-6.2655475000000003</v>
      </c>
      <c r="AF74" s="2"/>
      <c r="AG74" s="15">
        <v>-5.2862913131713896</v>
      </c>
      <c r="AH74" s="15">
        <v>22.244651000000001</v>
      </c>
      <c r="AI74" s="15"/>
      <c r="AJ74" s="15"/>
      <c r="AK74" s="15"/>
      <c r="AL74" s="15"/>
      <c r="AM74" s="15"/>
      <c r="AN74" s="15"/>
      <c r="AO74" s="15"/>
      <c r="AP74" s="15"/>
      <c r="AQ74" s="21"/>
      <c r="AR74" s="15"/>
      <c r="AS74" s="15"/>
      <c r="AT74" s="15"/>
      <c r="AU74" s="15"/>
      <c r="AV74" s="15"/>
      <c r="AW74" s="15"/>
      <c r="AX74" s="21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5">
        <f t="shared" si="2"/>
        <v>8.4791798434143058</v>
      </c>
      <c r="BK74" s="2"/>
    </row>
    <row r="75" spans="1:63">
      <c r="A75">
        <v>46</v>
      </c>
      <c r="B75" s="3">
        <v>-5.0691439999999997</v>
      </c>
      <c r="C75" s="3">
        <v>-6.3879049999999999</v>
      </c>
      <c r="D75" s="3"/>
      <c r="E75" s="3"/>
      <c r="F75" s="3"/>
      <c r="G75" s="3"/>
      <c r="H75" s="20"/>
      <c r="I75" s="20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5">
        <f t="shared" si="3"/>
        <v>-5.7285244999999998</v>
      </c>
      <c r="AF75" s="2"/>
      <c r="AG75" s="15">
        <v>-5.2434181308746304</v>
      </c>
      <c r="AH75" s="15">
        <v>22.464279000000001</v>
      </c>
      <c r="AI75" s="15"/>
      <c r="AJ75" s="15"/>
      <c r="AK75" s="15"/>
      <c r="AL75" s="15"/>
      <c r="AM75" s="15"/>
      <c r="AN75" s="15"/>
      <c r="AO75" s="15"/>
      <c r="AP75" s="15"/>
      <c r="AQ75" s="21"/>
      <c r="AR75" s="15"/>
      <c r="AS75" s="15"/>
      <c r="AT75" s="15"/>
      <c r="AU75" s="15"/>
      <c r="AV75" s="15"/>
      <c r="AW75" s="15"/>
      <c r="AX75" s="21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5">
        <f t="shared" si="2"/>
        <v>8.6104304345626854</v>
      </c>
      <c r="BK75" s="2"/>
    </row>
    <row r="76" spans="1:63">
      <c r="A76">
        <v>47</v>
      </c>
      <c r="B76" s="3">
        <v>-4.6940020000000002</v>
      </c>
      <c r="C76" s="3">
        <v>-6.0477999999999996</v>
      </c>
      <c r="D76" s="3"/>
      <c r="E76" s="3"/>
      <c r="F76" s="3"/>
      <c r="G76" s="3"/>
      <c r="H76" s="20"/>
      <c r="I76" s="20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5">
        <f t="shared" si="3"/>
        <v>-5.3709009999999999</v>
      </c>
      <c r="AF76" s="2"/>
      <c r="AG76" s="15">
        <v>-4.8772033882141104</v>
      </c>
      <c r="AH76" s="15">
        <v>22.688134999999999</v>
      </c>
      <c r="AI76" s="15"/>
      <c r="AJ76" s="15"/>
      <c r="AK76" s="15"/>
      <c r="AL76" s="15"/>
      <c r="AM76" s="15"/>
      <c r="AN76" s="15"/>
      <c r="AO76" s="15"/>
      <c r="AP76" s="15"/>
      <c r="AQ76" s="21"/>
      <c r="AR76" s="15"/>
      <c r="AS76" s="15"/>
      <c r="AT76" s="15"/>
      <c r="AU76" s="15"/>
      <c r="AV76" s="15"/>
      <c r="AW76" s="15"/>
      <c r="AX76" s="21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5">
        <f t="shared" si="2"/>
        <v>8.9054658058929448</v>
      </c>
      <c r="BK76" s="2"/>
    </row>
    <row r="77" spans="1:63">
      <c r="A77">
        <v>48</v>
      </c>
      <c r="B77" s="3">
        <v>-4.3243819999999999</v>
      </c>
      <c r="C77" s="3">
        <v>-5.7227629999999996</v>
      </c>
      <c r="D77" s="3"/>
      <c r="E77" s="3"/>
      <c r="F77" s="3"/>
      <c r="G77" s="3"/>
      <c r="H77" s="20"/>
      <c r="I77" s="20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5">
        <f t="shared" si="3"/>
        <v>-5.0235725000000002</v>
      </c>
      <c r="AF77" s="2"/>
      <c r="AG77" s="15">
        <v>-4.6669754123687799</v>
      </c>
      <c r="AH77" s="15">
        <v>22.953057000000001</v>
      </c>
      <c r="AI77" s="15"/>
      <c r="AJ77" s="15"/>
      <c r="AK77" s="15"/>
      <c r="AL77" s="15"/>
      <c r="AM77" s="15"/>
      <c r="AN77" s="15"/>
      <c r="AO77" s="15"/>
      <c r="AP77" s="15"/>
      <c r="AQ77" s="21"/>
      <c r="AR77" s="15"/>
      <c r="AS77" s="15"/>
      <c r="AT77" s="15"/>
      <c r="AU77" s="15"/>
      <c r="AV77" s="15"/>
      <c r="AW77" s="15"/>
      <c r="AX77" s="21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5">
        <f t="shared" si="2"/>
        <v>9.1430407938156115</v>
      </c>
      <c r="BK77" s="2"/>
    </row>
    <row r="78" spans="1:63">
      <c r="A78">
        <v>49</v>
      </c>
      <c r="B78" s="3">
        <v>-3.745841</v>
      </c>
      <c r="C78" s="3">
        <v>-5.4156909999999998</v>
      </c>
      <c r="D78" s="3"/>
      <c r="E78" s="3"/>
      <c r="F78" s="3"/>
      <c r="G78" s="3"/>
      <c r="H78" s="20"/>
      <c r="I78" s="20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5">
        <f t="shared" si="3"/>
        <v>-4.5807659999999997</v>
      </c>
      <c r="AF78" s="2"/>
      <c r="AG78" s="15">
        <v>-4.5473273849487299</v>
      </c>
      <c r="AH78" s="15">
        <v>23.205828</v>
      </c>
      <c r="AI78" s="15"/>
      <c r="AJ78" s="15"/>
      <c r="AK78" s="15"/>
      <c r="AL78" s="15"/>
      <c r="AM78" s="15"/>
      <c r="AN78" s="15"/>
      <c r="AO78" s="15"/>
      <c r="AP78" s="15"/>
      <c r="AQ78" s="21"/>
      <c r="AR78" s="15"/>
      <c r="AS78" s="15"/>
      <c r="AT78" s="15"/>
      <c r="AU78" s="15"/>
      <c r="AV78" s="15"/>
      <c r="AW78" s="15"/>
      <c r="AX78" s="21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5">
        <f t="shared" si="2"/>
        <v>9.3292503075256352</v>
      </c>
      <c r="BK78" s="2"/>
    </row>
    <row r="79" spans="1:63">
      <c r="A79">
        <v>50</v>
      </c>
      <c r="B79" s="3">
        <v>-3.5877970000000001</v>
      </c>
      <c r="C79" s="3">
        <v>-5.114509</v>
      </c>
      <c r="D79" s="3"/>
      <c r="E79" s="3"/>
      <c r="F79" s="3"/>
      <c r="G79" s="3"/>
      <c r="H79" s="20"/>
      <c r="I79" s="20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5">
        <f t="shared" si="3"/>
        <v>-4.351153</v>
      </c>
      <c r="AF79" s="2"/>
      <c r="AG79" s="15">
        <v>-4.18129205703735</v>
      </c>
      <c r="AH79" s="15">
        <v>23.486495999999999</v>
      </c>
      <c r="AI79" s="15"/>
      <c r="AJ79" s="15"/>
      <c r="AK79" s="15"/>
      <c r="AL79" s="15"/>
      <c r="AM79" s="15"/>
      <c r="AN79" s="15"/>
      <c r="AO79" s="15"/>
      <c r="AP79" s="15"/>
      <c r="AQ79" s="21"/>
      <c r="AR79" s="15"/>
      <c r="AS79" s="15"/>
      <c r="AT79" s="15"/>
      <c r="AU79" s="15"/>
      <c r="AV79" s="15"/>
      <c r="AW79" s="15"/>
      <c r="AX79" s="21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5">
        <f t="shared" si="2"/>
        <v>9.6526019714813245</v>
      </c>
      <c r="BK79" s="2"/>
    </row>
    <row r="80" spans="1:63">
      <c r="A80">
        <v>51</v>
      </c>
      <c r="B80" s="3">
        <v>-3.4166409999999998</v>
      </c>
      <c r="C80" s="3">
        <v>-4.7878610000000004</v>
      </c>
      <c r="D80" s="3"/>
      <c r="E80" s="3"/>
      <c r="F80" s="3"/>
      <c r="G80" s="3"/>
      <c r="H80" s="20"/>
      <c r="I80" s="20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5">
        <f t="shared" si="3"/>
        <v>-4.1022509999999999</v>
      </c>
      <c r="AF80" s="2"/>
      <c r="AG80" s="15">
        <v>-3.9788231849670401</v>
      </c>
      <c r="AH80" s="15">
        <v>23.677472000000002</v>
      </c>
      <c r="AI80" s="15"/>
      <c r="AJ80" s="15"/>
      <c r="AK80" s="15"/>
      <c r="AL80" s="15"/>
      <c r="AM80" s="15"/>
      <c r="AN80" s="15"/>
      <c r="AO80" s="15"/>
      <c r="AP80" s="15"/>
      <c r="AQ80" s="21"/>
      <c r="AR80" s="15"/>
      <c r="AS80" s="15"/>
      <c r="AT80" s="15"/>
      <c r="AU80" s="15"/>
      <c r="AV80" s="15"/>
      <c r="AW80" s="15"/>
      <c r="AX80" s="21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5">
        <f t="shared" si="2"/>
        <v>9.8493244075164803</v>
      </c>
      <c r="BK80" s="2"/>
    </row>
    <row r="81" spans="1:63">
      <c r="A81">
        <v>52</v>
      </c>
      <c r="B81" s="3">
        <v>-2.774432</v>
      </c>
      <c r="C81" s="3">
        <v>-4.4387840000000001</v>
      </c>
      <c r="D81" s="3"/>
      <c r="E81" s="3"/>
      <c r="F81" s="3"/>
      <c r="G81" s="3"/>
      <c r="H81" s="20"/>
      <c r="I81" s="20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5">
        <f t="shared" si="3"/>
        <v>-3.606608</v>
      </c>
      <c r="AF81" s="2"/>
      <c r="AG81" s="15">
        <v>-3.5394485092163102</v>
      </c>
      <c r="AH81" s="15">
        <v>24.020581</v>
      </c>
      <c r="AI81" s="15"/>
      <c r="AJ81" s="15"/>
      <c r="AK81" s="15"/>
      <c r="AL81" s="15"/>
      <c r="AM81" s="15"/>
      <c r="AN81" s="15"/>
      <c r="AO81" s="15"/>
      <c r="AP81" s="15"/>
      <c r="AQ81" s="21"/>
      <c r="AR81" s="15"/>
      <c r="AS81" s="15"/>
      <c r="AT81" s="15"/>
      <c r="AU81" s="15"/>
      <c r="AV81" s="15"/>
      <c r="AW81" s="15"/>
      <c r="AX81" s="21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5">
        <f t="shared" si="2"/>
        <v>10.240566245391845</v>
      </c>
      <c r="BK81" s="2"/>
    </row>
    <row r="82" spans="1:63">
      <c r="A82">
        <v>53</v>
      </c>
      <c r="B82" s="3">
        <v>-2.5570550000000001</v>
      </c>
      <c r="C82" s="3">
        <v>-4.200151</v>
      </c>
      <c r="D82" s="3"/>
      <c r="E82" s="3"/>
      <c r="F82" s="3"/>
      <c r="G82" s="3"/>
      <c r="H82" s="20"/>
      <c r="I82" s="20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5">
        <f t="shared" si="3"/>
        <v>-3.378603</v>
      </c>
      <c r="AF82" s="2"/>
      <c r="AG82" s="15">
        <v>-3.43588005065918</v>
      </c>
      <c r="AH82" s="15">
        <v>24.306009</v>
      </c>
      <c r="AI82" s="15"/>
      <c r="AJ82" s="15"/>
      <c r="AK82" s="15"/>
      <c r="AL82" s="15"/>
      <c r="AM82" s="15"/>
      <c r="AN82" s="15"/>
      <c r="AO82" s="15"/>
      <c r="AP82" s="15"/>
      <c r="AQ82" s="21"/>
      <c r="AR82" s="15"/>
      <c r="AS82" s="15"/>
      <c r="AT82" s="15"/>
      <c r="AU82" s="15"/>
      <c r="AV82" s="15"/>
      <c r="AW82" s="15"/>
      <c r="AX82" s="21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5">
        <f t="shared" si="2"/>
        <v>10.43506447467041</v>
      </c>
      <c r="BK82" s="2"/>
    </row>
    <row r="83" spans="1:63">
      <c r="A83">
        <v>54</v>
      </c>
      <c r="B83" s="3">
        <v>-2.4531200000000002</v>
      </c>
      <c r="C83" s="3">
        <v>-3.911918</v>
      </c>
      <c r="D83" s="3"/>
      <c r="E83" s="3"/>
      <c r="F83" s="3"/>
      <c r="G83" s="3"/>
      <c r="H83" s="20"/>
      <c r="I83" s="20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5">
        <f t="shared" si="3"/>
        <v>-3.1825190000000001</v>
      </c>
      <c r="AF83" s="2"/>
      <c r="AG83" s="15">
        <v>-2.1524105286598099</v>
      </c>
      <c r="AH83" s="15">
        <v>24.582146000000002</v>
      </c>
      <c r="AI83" s="15"/>
      <c r="AJ83" s="15"/>
      <c r="AK83" s="15"/>
      <c r="AL83" s="15"/>
      <c r="AM83" s="15"/>
      <c r="AN83" s="15"/>
      <c r="AO83" s="15"/>
      <c r="AP83" s="15"/>
      <c r="AQ83" s="21"/>
      <c r="AR83" s="15"/>
      <c r="AS83" s="15"/>
      <c r="AT83" s="15"/>
      <c r="AU83" s="15"/>
      <c r="AV83" s="15"/>
      <c r="AW83" s="15"/>
      <c r="AX83" s="21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5">
        <f t="shared" si="2"/>
        <v>11.214867735670095</v>
      </c>
      <c r="BK83" s="2"/>
    </row>
    <row r="84" spans="1:63">
      <c r="A84">
        <v>55</v>
      </c>
      <c r="B84" s="3">
        <v>-2.2526160000000002</v>
      </c>
      <c r="C84" s="3">
        <v>-3.692091</v>
      </c>
      <c r="D84" s="3"/>
      <c r="E84" s="3"/>
      <c r="F84" s="3"/>
      <c r="G84" s="3"/>
      <c r="H84" s="20"/>
      <c r="I84" s="20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5">
        <f t="shared" si="3"/>
        <v>-2.9723535000000001</v>
      </c>
      <c r="AF84" s="2"/>
      <c r="AG84" s="15">
        <v>-0.96549098491668295</v>
      </c>
      <c r="AH84" s="15">
        <v>24.854448999999999</v>
      </c>
      <c r="AI84" s="15"/>
      <c r="AJ84" s="15"/>
      <c r="AK84" s="15"/>
      <c r="AL84" s="15"/>
      <c r="AM84" s="15"/>
      <c r="AN84" s="15"/>
      <c r="AO84" s="15"/>
      <c r="AP84" s="15"/>
      <c r="AQ84" s="21"/>
      <c r="AR84" s="15"/>
      <c r="AS84" s="15"/>
      <c r="AT84" s="15"/>
      <c r="AU84" s="15"/>
      <c r="AV84" s="15"/>
      <c r="AW84" s="15"/>
      <c r="AX84" s="21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5">
        <f t="shared" si="2"/>
        <v>11.944479007541657</v>
      </c>
      <c r="BK84" s="2"/>
    </row>
    <row r="85" spans="1:63">
      <c r="A85">
        <v>56</v>
      </c>
      <c r="B85" s="3">
        <v>-2.0901860000000001</v>
      </c>
      <c r="C85" s="3">
        <v>-3.338959</v>
      </c>
      <c r="D85" s="3"/>
      <c r="E85" s="3"/>
      <c r="F85" s="3"/>
      <c r="G85" s="3"/>
      <c r="H85" s="20"/>
      <c r="I85" s="20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5">
        <f t="shared" si="3"/>
        <v>-2.7145725000000001</v>
      </c>
      <c r="AF85" s="2"/>
      <c r="AG85" s="15">
        <v>-0.64833497524260797</v>
      </c>
      <c r="AH85" s="15">
        <v>25.104500000000002</v>
      </c>
      <c r="AI85" s="15"/>
      <c r="AJ85" s="15"/>
      <c r="AK85" s="15"/>
      <c r="AL85" s="15"/>
      <c r="AM85" s="15"/>
      <c r="AN85" s="15"/>
      <c r="AO85" s="15"/>
      <c r="AP85" s="15"/>
      <c r="AQ85" s="21"/>
      <c r="AR85" s="15"/>
      <c r="AS85" s="15"/>
      <c r="AT85" s="15"/>
      <c r="AU85" s="15"/>
      <c r="AV85" s="15"/>
      <c r="AW85" s="15"/>
      <c r="AX85" s="21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5">
        <f t="shared" si="2"/>
        <v>12.228082512378696</v>
      </c>
      <c r="BK85" s="2"/>
    </row>
    <row r="86" spans="1:63">
      <c r="A86">
        <v>57</v>
      </c>
      <c r="B86" s="3">
        <v>-1.8596379999999999</v>
      </c>
      <c r="C86" s="3">
        <v>-3.106131</v>
      </c>
      <c r="D86" s="3"/>
      <c r="E86" s="3"/>
      <c r="F86" s="3"/>
      <c r="G86" s="3"/>
      <c r="H86" s="20"/>
      <c r="I86" s="20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5">
        <f t="shared" si="3"/>
        <v>-2.4828844999999999</v>
      </c>
      <c r="AF86" s="2"/>
      <c r="AG86" s="15">
        <v>0.56634015083313305</v>
      </c>
      <c r="AH86" s="15">
        <v>25.398954</v>
      </c>
      <c r="AI86" s="15"/>
      <c r="AJ86" s="15"/>
      <c r="AK86" s="15"/>
      <c r="AL86" s="15"/>
      <c r="AM86" s="15"/>
      <c r="AN86" s="15"/>
      <c r="AO86" s="15"/>
      <c r="AP86" s="15"/>
      <c r="AQ86" s="21"/>
      <c r="AR86" s="15"/>
      <c r="AS86" s="15"/>
      <c r="AT86" s="15"/>
      <c r="AU86" s="15"/>
      <c r="AV86" s="15"/>
      <c r="AW86" s="15"/>
      <c r="AX86" s="21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5">
        <f t="shared" si="2"/>
        <v>12.982647075416567</v>
      </c>
      <c r="BK86" s="2"/>
    </row>
    <row r="87" spans="1:63">
      <c r="A87">
        <v>58</v>
      </c>
      <c r="B87" s="3">
        <v>-1.728577</v>
      </c>
      <c r="C87" s="3">
        <v>-2.9365019999999999</v>
      </c>
      <c r="D87" s="3"/>
      <c r="E87" s="3"/>
      <c r="F87" s="3"/>
      <c r="G87" s="3"/>
      <c r="H87" s="20"/>
      <c r="I87" s="20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5">
        <f t="shared" si="3"/>
        <v>-2.3325395000000002</v>
      </c>
      <c r="AF87" s="2"/>
      <c r="AG87" s="15">
        <v>0.95036492228508396</v>
      </c>
      <c r="AH87" s="15">
        <v>25.743369999999999</v>
      </c>
      <c r="AI87" s="15"/>
      <c r="AJ87" s="15"/>
      <c r="AK87" s="15"/>
      <c r="AL87" s="15"/>
      <c r="AM87" s="15"/>
      <c r="AN87" s="15"/>
      <c r="AO87" s="15"/>
      <c r="AP87" s="15"/>
      <c r="AQ87" s="21"/>
      <c r="AR87" s="15"/>
      <c r="AS87" s="15"/>
      <c r="AT87" s="15"/>
      <c r="AU87" s="15"/>
      <c r="AV87" s="15"/>
      <c r="AW87" s="15"/>
      <c r="AX87" s="21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5">
        <f t="shared" si="2"/>
        <v>13.346867461142541</v>
      </c>
      <c r="BK87" s="2"/>
    </row>
    <row r="88" spans="1:63">
      <c r="A88">
        <v>59</v>
      </c>
      <c r="B88" s="3">
        <v>-1.4761359999999999</v>
      </c>
      <c r="C88" s="3">
        <v>-2.6555140000000002</v>
      </c>
      <c r="D88" s="3"/>
      <c r="E88" s="3"/>
      <c r="F88" s="3"/>
      <c r="G88" s="3"/>
      <c r="H88" s="20"/>
      <c r="I88" s="20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5">
        <f t="shared" si="3"/>
        <v>-2.0658250000000002</v>
      </c>
      <c r="AF88" s="2"/>
      <c r="AG88" s="15">
        <v>1.2338705348968499</v>
      </c>
      <c r="AH88" s="15">
        <v>26.086379999999998</v>
      </c>
      <c r="AI88" s="15"/>
      <c r="AJ88" s="15"/>
      <c r="AK88" s="15"/>
      <c r="AL88" s="15"/>
      <c r="AM88" s="15"/>
      <c r="AN88" s="15"/>
      <c r="AO88" s="15"/>
      <c r="AP88" s="15"/>
      <c r="AQ88" s="21"/>
      <c r="AR88" s="15"/>
      <c r="AS88" s="15"/>
      <c r="AT88" s="15"/>
      <c r="AU88" s="15"/>
      <c r="AV88" s="15"/>
      <c r="AW88" s="15"/>
      <c r="AX88" s="21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5">
        <f t="shared" si="2"/>
        <v>13.660125267448425</v>
      </c>
      <c r="BK88" s="2"/>
    </row>
    <row r="89" spans="1:63">
      <c r="A89">
        <v>60</v>
      </c>
      <c r="B89" s="3">
        <v>-1.2014400000000001</v>
      </c>
      <c r="C89" s="3">
        <v>-2.4214669999999998</v>
      </c>
      <c r="D89" s="3"/>
      <c r="E89" s="3"/>
      <c r="F89" s="3"/>
      <c r="G89" s="3"/>
      <c r="H89" s="20"/>
      <c r="I89" s="20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5">
        <f t="shared" si="3"/>
        <v>-1.8114534999999998</v>
      </c>
      <c r="AF89" s="2"/>
      <c r="AG89" s="15">
        <v>1.51048535108566</v>
      </c>
      <c r="AH89" s="15">
        <v>26.259895</v>
      </c>
      <c r="AI89" s="15"/>
      <c r="AJ89" s="15"/>
      <c r="AK89" s="15"/>
      <c r="AL89" s="15"/>
      <c r="AM89" s="15"/>
      <c r="AN89" s="15"/>
      <c r="AO89" s="15"/>
      <c r="AP89" s="15"/>
      <c r="AQ89" s="21"/>
      <c r="AR89" s="15"/>
      <c r="AS89" s="15"/>
      <c r="AT89" s="15"/>
      <c r="AU89" s="15"/>
      <c r="AV89" s="15"/>
      <c r="AW89" s="15"/>
      <c r="AX89" s="21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5">
        <f t="shared" si="2"/>
        <v>13.88519017554283</v>
      </c>
      <c r="BK89" s="2"/>
    </row>
    <row r="90" spans="1:63">
      <c r="A90">
        <v>61</v>
      </c>
      <c r="B90" s="3">
        <v>-0.93547950000000002</v>
      </c>
      <c r="C90" s="3">
        <v>-2.2335120000000002</v>
      </c>
      <c r="D90" s="3"/>
      <c r="E90" s="3"/>
      <c r="F90" s="3"/>
      <c r="G90" s="3"/>
      <c r="H90" s="20"/>
      <c r="I90" s="20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5">
        <f t="shared" si="3"/>
        <v>-1.5844957500000001</v>
      </c>
      <c r="AF90" s="2"/>
      <c r="AG90" s="15">
        <v>1.63980861663818</v>
      </c>
      <c r="AH90" s="15">
        <v>26.470773999999999</v>
      </c>
      <c r="AI90" s="15"/>
      <c r="AJ90" s="15"/>
      <c r="AK90" s="15"/>
      <c r="AL90" s="15"/>
      <c r="AM90" s="15"/>
      <c r="AN90" s="15"/>
      <c r="AO90" s="15"/>
      <c r="AP90" s="15"/>
      <c r="AQ90" s="21"/>
      <c r="AR90" s="15"/>
      <c r="AS90" s="15"/>
      <c r="AT90" s="15"/>
      <c r="AU90" s="15"/>
      <c r="AV90" s="15"/>
      <c r="AW90" s="15"/>
      <c r="AX90" s="21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5">
        <f t="shared" si="2"/>
        <v>14.05529130831909</v>
      </c>
      <c r="BK90" s="2"/>
    </row>
    <row r="91" spans="1:63">
      <c r="A91">
        <v>62</v>
      </c>
      <c r="B91" s="3">
        <v>-0.68505879999999997</v>
      </c>
      <c r="C91" s="3">
        <v>-2.0170620000000001</v>
      </c>
      <c r="D91" s="3"/>
      <c r="E91" s="3"/>
      <c r="F91" s="3"/>
      <c r="G91" s="3"/>
      <c r="H91" s="20"/>
      <c r="I91" s="20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5">
        <f t="shared" si="3"/>
        <v>-1.3510604000000002</v>
      </c>
      <c r="AF91" s="2"/>
      <c r="AG91" s="15">
        <v>1.9674005746841401</v>
      </c>
      <c r="AH91" s="15">
        <v>26.737255000000001</v>
      </c>
      <c r="AI91" s="15"/>
      <c r="AJ91" s="15"/>
      <c r="AK91" s="15"/>
      <c r="AL91" s="15"/>
      <c r="AM91" s="15"/>
      <c r="AN91" s="15"/>
      <c r="AO91" s="15"/>
      <c r="AP91" s="15"/>
      <c r="AQ91" s="21"/>
      <c r="AR91" s="15"/>
      <c r="AS91" s="15"/>
      <c r="AT91" s="15"/>
      <c r="AU91" s="15"/>
      <c r="AV91" s="15"/>
      <c r="AW91" s="15"/>
      <c r="AX91" s="21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5">
        <f t="shared" si="2"/>
        <v>14.352327787342071</v>
      </c>
      <c r="BK91" s="2"/>
    </row>
    <row r="92" spans="1:63">
      <c r="A92">
        <v>63</v>
      </c>
      <c r="B92" s="3">
        <v>-0.59991039999999995</v>
      </c>
      <c r="C92" s="3">
        <v>-1.7498990000000001</v>
      </c>
      <c r="D92" s="3"/>
      <c r="E92" s="3"/>
      <c r="F92" s="3"/>
      <c r="G92" s="3"/>
      <c r="H92" s="20"/>
      <c r="I92" s="20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5">
        <f t="shared" si="3"/>
        <v>-1.1749046999999999</v>
      </c>
      <c r="AF92" s="2"/>
      <c r="AG92" s="15">
        <v>2.7124330043792702</v>
      </c>
      <c r="AH92" s="15">
        <v>26.963609000000002</v>
      </c>
      <c r="AI92" s="15"/>
      <c r="AJ92" s="15"/>
      <c r="AK92" s="15"/>
      <c r="AL92" s="15"/>
      <c r="AM92" s="15"/>
      <c r="AN92" s="15"/>
      <c r="AO92" s="15"/>
      <c r="AP92" s="15"/>
      <c r="AQ92" s="21"/>
      <c r="AR92" s="15"/>
      <c r="AS92" s="15"/>
      <c r="AT92" s="15"/>
      <c r="AU92" s="15"/>
      <c r="AV92" s="15"/>
      <c r="AW92" s="15"/>
      <c r="AX92" s="21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5">
        <f t="shared" si="2"/>
        <v>14.838021002189636</v>
      </c>
      <c r="BK92" s="2"/>
    </row>
    <row r="93" spans="1:63">
      <c r="A93">
        <v>64</v>
      </c>
      <c r="B93" s="3">
        <v>-0.38431660000000001</v>
      </c>
      <c r="C93" s="3">
        <v>-1.4993270000000001</v>
      </c>
      <c r="D93" s="3"/>
      <c r="E93" s="3"/>
      <c r="F93" s="3"/>
      <c r="G93" s="3"/>
      <c r="H93" s="20"/>
      <c r="I93" s="20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5">
        <f t="shared" ref="AE93:AE124" si="4">AVERAGE(B93:AD93)</f>
        <v>-0.94182180000000004</v>
      </c>
      <c r="AF93" s="2"/>
      <c r="AG93" s="15">
        <v>3.00851422786713</v>
      </c>
      <c r="AH93" s="15">
        <v>27.237788999999999</v>
      </c>
      <c r="AI93" s="15"/>
      <c r="AJ93" s="15"/>
      <c r="AK93" s="15"/>
      <c r="AL93" s="15"/>
      <c r="AM93" s="15"/>
      <c r="AN93" s="15"/>
      <c r="AO93" s="15"/>
      <c r="AP93" s="15"/>
      <c r="AQ93" s="21"/>
      <c r="AR93" s="15"/>
      <c r="AS93" s="15"/>
      <c r="AT93" s="15"/>
      <c r="AU93" s="15"/>
      <c r="AV93" s="15"/>
      <c r="AW93" s="15"/>
      <c r="AX93" s="21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5">
        <f t="shared" si="2"/>
        <v>15.123151613933565</v>
      </c>
      <c r="BK93" s="2"/>
    </row>
    <row r="94" spans="1:63">
      <c r="A94">
        <v>65</v>
      </c>
      <c r="B94" s="3">
        <v>-4.0647349999999999E-2</v>
      </c>
      <c r="C94" s="3">
        <v>-1.2053400000000001</v>
      </c>
      <c r="D94" s="3"/>
      <c r="E94" s="3"/>
      <c r="F94" s="3"/>
      <c r="G94" s="3"/>
      <c r="H94" s="20"/>
      <c r="I94" s="20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5">
        <f t="shared" si="4"/>
        <v>-0.62299367500000002</v>
      </c>
      <c r="AF94" s="2"/>
      <c r="AG94" s="15">
        <v>3.3051592826843201</v>
      </c>
      <c r="AH94" s="15">
        <v>27.560081</v>
      </c>
      <c r="AI94" s="15"/>
      <c r="AJ94" s="15"/>
      <c r="AK94" s="15"/>
      <c r="AL94" s="15"/>
      <c r="AM94" s="15"/>
      <c r="AN94" s="15"/>
      <c r="AO94" s="15"/>
      <c r="AP94" s="15"/>
      <c r="AQ94" s="21"/>
      <c r="AR94" s="15"/>
      <c r="AS94" s="15"/>
      <c r="AT94" s="15"/>
      <c r="AU94" s="15"/>
      <c r="AV94" s="15"/>
      <c r="AW94" s="15"/>
      <c r="AX94" s="21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5">
        <f t="shared" ref="BJ94:BJ128" si="5">AVERAGE(AG94:BI94)</f>
        <v>15.432620141342159</v>
      </c>
      <c r="BK94" s="2"/>
    </row>
    <row r="95" spans="1:63">
      <c r="A95">
        <v>66</v>
      </c>
      <c r="B95" s="3">
        <v>0.13053770000000001</v>
      </c>
      <c r="C95" s="3">
        <v>-0.90653099999999998</v>
      </c>
      <c r="D95" s="3"/>
      <c r="E95" s="3"/>
      <c r="F95" s="3"/>
      <c r="G95" s="3"/>
      <c r="H95" s="20"/>
      <c r="I95" s="20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5">
        <f t="shared" si="4"/>
        <v>-0.38799665</v>
      </c>
      <c r="AF95" s="2"/>
      <c r="AG95" s="15">
        <v>3.4990249300002998</v>
      </c>
      <c r="AH95" s="15">
        <v>27.817322000000001</v>
      </c>
      <c r="AI95" s="15"/>
      <c r="AJ95" s="15"/>
      <c r="AK95" s="15"/>
      <c r="AL95" s="15"/>
      <c r="AM95" s="15"/>
      <c r="AN95" s="15"/>
      <c r="AO95" s="15"/>
      <c r="AP95" s="15"/>
      <c r="AQ95" s="21"/>
      <c r="AR95" s="15"/>
      <c r="AS95" s="15"/>
      <c r="AT95" s="15"/>
      <c r="AU95" s="15"/>
      <c r="AV95" s="15"/>
      <c r="AW95" s="15"/>
      <c r="AX95" s="21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5">
        <f t="shared" si="5"/>
        <v>15.65817346500015</v>
      </c>
      <c r="BK95" s="2"/>
    </row>
    <row r="96" spans="1:63">
      <c r="A96">
        <v>67</v>
      </c>
      <c r="B96" s="3">
        <v>0.3258838</v>
      </c>
      <c r="C96" s="3">
        <v>-0.70315399999999995</v>
      </c>
      <c r="D96" s="3"/>
      <c r="E96" s="3"/>
      <c r="F96" s="3"/>
      <c r="G96" s="3"/>
      <c r="H96" s="20"/>
      <c r="I96" s="20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5">
        <f t="shared" si="4"/>
        <v>-0.18863509999999997</v>
      </c>
      <c r="AF96" s="2"/>
      <c r="AG96" s="15">
        <v>3.9070892143249498</v>
      </c>
      <c r="AH96" s="15">
        <v>28.063186000000002</v>
      </c>
      <c r="AI96" s="15"/>
      <c r="AJ96" s="15"/>
      <c r="AK96" s="15"/>
      <c r="AL96" s="15"/>
      <c r="AM96" s="15"/>
      <c r="AN96" s="15"/>
      <c r="AO96" s="15"/>
      <c r="AP96" s="15"/>
      <c r="AQ96" s="21"/>
      <c r="AR96" s="15"/>
      <c r="AS96" s="15"/>
      <c r="AT96" s="15"/>
      <c r="AU96" s="15"/>
      <c r="AV96" s="15"/>
      <c r="AW96" s="15"/>
      <c r="AX96" s="21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5">
        <f t="shared" si="5"/>
        <v>15.985137607162475</v>
      </c>
      <c r="BK96" s="2"/>
    </row>
    <row r="97" spans="1:63">
      <c r="A97">
        <v>68</v>
      </c>
      <c r="B97" s="3">
        <v>0.77365879999999998</v>
      </c>
      <c r="C97" s="3">
        <v>-0.50658599999999998</v>
      </c>
      <c r="D97" s="3"/>
      <c r="E97" s="3"/>
      <c r="F97" s="3"/>
      <c r="G97" s="3"/>
      <c r="H97" s="20"/>
      <c r="I97" s="20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5">
        <f t="shared" si="4"/>
        <v>0.1335364</v>
      </c>
      <c r="AF97" s="2"/>
      <c r="AG97" s="15">
        <v>4.2639673995971501</v>
      </c>
      <c r="AH97" s="15">
        <v>28.321759</v>
      </c>
      <c r="AI97" s="15"/>
      <c r="AJ97" s="15"/>
      <c r="AK97" s="15"/>
      <c r="AL97" s="15"/>
      <c r="AM97" s="15"/>
      <c r="AN97" s="15"/>
      <c r="AO97" s="15"/>
      <c r="AP97" s="15"/>
      <c r="AQ97" s="21"/>
      <c r="AR97" s="15"/>
      <c r="AS97" s="15"/>
      <c r="AT97" s="15"/>
      <c r="AU97" s="15"/>
      <c r="AV97" s="15"/>
      <c r="AW97" s="15"/>
      <c r="AX97" s="21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5">
        <f t="shared" si="5"/>
        <v>16.292863199798575</v>
      </c>
      <c r="BK97" s="2"/>
    </row>
    <row r="98" spans="1:63">
      <c r="A98">
        <v>69</v>
      </c>
      <c r="B98" s="3">
        <v>1.2106110000000001</v>
      </c>
      <c r="C98" s="3">
        <v>-0.27608199999999999</v>
      </c>
      <c r="D98" s="3"/>
      <c r="E98" s="3"/>
      <c r="F98" s="3"/>
      <c r="G98" s="3"/>
      <c r="H98" s="20"/>
      <c r="I98" s="20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5">
        <f t="shared" si="4"/>
        <v>0.46726450000000008</v>
      </c>
      <c r="AF98" s="2"/>
      <c r="AG98" s="15">
        <v>5.3046127319335898</v>
      </c>
      <c r="AH98" s="15">
        <v>28.558838000000002</v>
      </c>
      <c r="AI98" s="15"/>
      <c r="AJ98" s="15"/>
      <c r="AK98" s="15"/>
      <c r="AL98" s="15"/>
      <c r="AM98" s="15"/>
      <c r="AN98" s="15"/>
      <c r="AO98" s="15"/>
      <c r="AP98" s="15"/>
      <c r="AQ98" s="21"/>
      <c r="AR98" s="15"/>
      <c r="AS98" s="15"/>
      <c r="AT98" s="15"/>
      <c r="AU98" s="15"/>
      <c r="AV98" s="15"/>
      <c r="AW98" s="15"/>
      <c r="AX98" s="21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5">
        <f t="shared" si="5"/>
        <v>16.931725365966795</v>
      </c>
      <c r="BK98" s="2"/>
    </row>
    <row r="99" spans="1:63">
      <c r="A99">
        <v>70</v>
      </c>
      <c r="B99" s="3">
        <v>1.6355999999999999</v>
      </c>
      <c r="C99" s="3">
        <v>-5.1383999999999999E-2</v>
      </c>
      <c r="D99" s="3"/>
      <c r="E99" s="3"/>
      <c r="F99" s="3"/>
      <c r="G99" s="3"/>
      <c r="H99" s="20"/>
      <c r="I99" s="20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5">
        <f t="shared" si="4"/>
        <v>0.79210799999999992</v>
      </c>
      <c r="AF99" s="2"/>
      <c r="AG99" s="15">
        <v>5.6976173877716096</v>
      </c>
      <c r="AH99" s="15">
        <v>28.746366999999999</v>
      </c>
      <c r="AI99" s="15"/>
      <c r="AJ99" s="15"/>
      <c r="AK99" s="15"/>
      <c r="AL99" s="15"/>
      <c r="AM99" s="15"/>
      <c r="AN99" s="15"/>
      <c r="AO99" s="15"/>
      <c r="AP99" s="15"/>
      <c r="AQ99" s="21"/>
      <c r="AR99" s="15"/>
      <c r="AS99" s="15"/>
      <c r="AT99" s="15"/>
      <c r="AU99" s="15"/>
      <c r="AV99" s="15"/>
      <c r="AW99" s="15"/>
      <c r="AX99" s="21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5">
        <f t="shared" si="5"/>
        <v>17.221992193885804</v>
      </c>
      <c r="BK99" s="2"/>
    </row>
    <row r="100" spans="1:63">
      <c r="A100">
        <v>71</v>
      </c>
      <c r="B100" s="3">
        <v>1.967044</v>
      </c>
      <c r="C100" s="3">
        <v>0.19524</v>
      </c>
      <c r="D100" s="3"/>
      <c r="E100" s="3"/>
      <c r="F100" s="3"/>
      <c r="G100" s="3"/>
      <c r="H100" s="20"/>
      <c r="I100" s="20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5">
        <f t="shared" si="4"/>
        <v>1.081142</v>
      </c>
      <c r="AF100" s="2"/>
      <c r="AG100" s="15">
        <v>5.8690614128112797</v>
      </c>
      <c r="AH100" s="15">
        <v>28.991077000000001</v>
      </c>
      <c r="AI100" s="15"/>
      <c r="AJ100" s="15"/>
      <c r="AK100" s="15"/>
      <c r="AL100" s="15"/>
      <c r="AM100" s="15"/>
      <c r="AN100" s="15"/>
      <c r="AO100" s="15"/>
      <c r="AP100" s="15"/>
      <c r="AQ100" s="21"/>
      <c r="AR100" s="15"/>
      <c r="AS100" s="15"/>
      <c r="AT100" s="15"/>
      <c r="AU100" s="15"/>
      <c r="AV100" s="15"/>
      <c r="AW100" s="15"/>
      <c r="AX100" s="21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5">
        <f t="shared" si="5"/>
        <v>17.430069206405641</v>
      </c>
      <c r="BK100" s="2"/>
    </row>
    <row r="101" spans="1:63">
      <c r="A101">
        <v>72</v>
      </c>
      <c r="B101" s="3">
        <v>2.1114350000000002</v>
      </c>
      <c r="C101" s="3">
        <v>0.428149</v>
      </c>
      <c r="D101" s="3"/>
      <c r="E101" s="3"/>
      <c r="F101" s="3"/>
      <c r="G101" s="3"/>
      <c r="H101" s="20"/>
      <c r="I101" s="20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5">
        <f t="shared" si="4"/>
        <v>1.269792</v>
      </c>
      <c r="AF101" s="2"/>
      <c r="AG101" s="15">
        <v>6.0547400474548301</v>
      </c>
      <c r="AH101" s="15">
        <v>29.303926000000001</v>
      </c>
      <c r="AI101" s="15"/>
      <c r="AJ101" s="15"/>
      <c r="AK101" s="15"/>
      <c r="AL101" s="15"/>
      <c r="AM101" s="15"/>
      <c r="AN101" s="15"/>
      <c r="AO101" s="15"/>
      <c r="AP101" s="15"/>
      <c r="AQ101" s="21"/>
      <c r="AR101" s="15"/>
      <c r="AS101" s="15"/>
      <c r="AT101" s="15"/>
      <c r="AU101" s="15"/>
      <c r="AV101" s="15"/>
      <c r="AW101" s="15"/>
      <c r="AX101" s="21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5">
        <f t="shared" si="5"/>
        <v>17.679333023727416</v>
      </c>
      <c r="BK101" s="2"/>
    </row>
    <row r="102" spans="1:63">
      <c r="A102">
        <v>73</v>
      </c>
      <c r="B102" s="3">
        <v>2.2542680000000002</v>
      </c>
      <c r="C102" s="3">
        <v>0.69248299999999996</v>
      </c>
      <c r="D102" s="3"/>
      <c r="E102" s="3"/>
      <c r="F102" s="3"/>
      <c r="G102" s="3"/>
      <c r="H102" s="20"/>
      <c r="I102" s="20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5">
        <f t="shared" si="4"/>
        <v>1.4733754999999999</v>
      </c>
      <c r="AF102" s="2"/>
      <c r="AG102" s="15">
        <v>6.63823904037476</v>
      </c>
      <c r="AH102" s="15">
        <v>29.602730999999999</v>
      </c>
      <c r="AI102" s="15"/>
      <c r="AJ102" s="15"/>
      <c r="AK102" s="15"/>
      <c r="AL102" s="15"/>
      <c r="AM102" s="15"/>
      <c r="AN102" s="15"/>
      <c r="AO102" s="15"/>
      <c r="AP102" s="15"/>
      <c r="AQ102" s="21"/>
      <c r="AR102" s="15"/>
      <c r="AS102" s="15"/>
      <c r="AT102" s="15"/>
      <c r="AU102" s="15"/>
      <c r="AV102" s="15"/>
      <c r="AW102" s="15"/>
      <c r="AX102" s="21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5">
        <f t="shared" si="5"/>
        <v>18.120485020187381</v>
      </c>
      <c r="BK102" s="2"/>
    </row>
    <row r="103" spans="1:63">
      <c r="A103">
        <v>74</v>
      </c>
      <c r="B103" s="3">
        <v>2.8026360000000001</v>
      </c>
      <c r="C103" s="3">
        <v>1.0346690000000001</v>
      </c>
      <c r="D103" s="3"/>
      <c r="E103" s="3"/>
      <c r="F103" s="3"/>
      <c r="G103" s="3"/>
      <c r="H103" s="20"/>
      <c r="I103" s="20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5">
        <f t="shared" si="4"/>
        <v>1.9186525000000001</v>
      </c>
      <c r="AF103" s="2"/>
      <c r="AG103" s="15">
        <v>6.7206445693969696</v>
      </c>
      <c r="AH103" s="15">
        <v>29.859452999999998</v>
      </c>
      <c r="AI103" s="15"/>
      <c r="AJ103" s="15"/>
      <c r="AK103" s="15"/>
      <c r="AL103" s="15"/>
      <c r="AM103" s="15"/>
      <c r="AN103" s="15"/>
      <c r="AO103" s="15"/>
      <c r="AP103" s="15"/>
      <c r="AQ103" s="21"/>
      <c r="AR103" s="15"/>
      <c r="AS103" s="15"/>
      <c r="AT103" s="15"/>
      <c r="AU103" s="15"/>
      <c r="AV103" s="15"/>
      <c r="AW103" s="15"/>
      <c r="AX103" s="21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5">
        <f t="shared" si="5"/>
        <v>18.290048784698484</v>
      </c>
      <c r="BK103" s="2"/>
    </row>
    <row r="104" spans="1:63">
      <c r="A104">
        <v>75</v>
      </c>
      <c r="B104" s="3">
        <v>3.0730369999999998</v>
      </c>
      <c r="C104" s="3">
        <v>1.277852</v>
      </c>
      <c r="D104" s="3"/>
      <c r="E104" s="3"/>
      <c r="F104" s="3"/>
      <c r="G104" s="3"/>
      <c r="H104" s="20"/>
      <c r="I104" s="20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5">
        <f t="shared" si="4"/>
        <v>2.1754444999999998</v>
      </c>
      <c r="AF104" s="2"/>
      <c r="AG104" s="15">
        <v>6.76094722747803</v>
      </c>
      <c r="AH104" s="15">
        <v>30.093677</v>
      </c>
      <c r="AI104" s="15"/>
      <c r="AJ104" s="15"/>
      <c r="AK104" s="15"/>
      <c r="AL104" s="15"/>
      <c r="AM104" s="15"/>
      <c r="AN104" s="15"/>
      <c r="AO104" s="15"/>
      <c r="AP104" s="15"/>
      <c r="AQ104" s="21"/>
      <c r="AR104" s="15"/>
      <c r="AS104" s="15"/>
      <c r="AT104" s="15"/>
      <c r="AU104" s="15"/>
      <c r="AV104" s="15"/>
      <c r="AW104" s="15"/>
      <c r="AX104" s="21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5">
        <f t="shared" si="5"/>
        <v>18.427312113739013</v>
      </c>
      <c r="BK104" s="2"/>
    </row>
    <row r="105" spans="1:63">
      <c r="A105">
        <v>76</v>
      </c>
      <c r="B105" s="3">
        <v>3.3736739999999998</v>
      </c>
      <c r="C105" s="3">
        <v>1.4972529999999999</v>
      </c>
      <c r="D105" s="3"/>
      <c r="E105" s="3"/>
      <c r="F105" s="3"/>
      <c r="G105" s="3"/>
      <c r="H105" s="20"/>
      <c r="I105" s="20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5">
        <f t="shared" si="4"/>
        <v>2.4354635</v>
      </c>
      <c r="AF105" s="2"/>
      <c r="AG105" s="15">
        <v>7.24629220962525</v>
      </c>
      <c r="AH105" s="15">
        <v>30.354984999999999</v>
      </c>
      <c r="AI105" s="15"/>
      <c r="AJ105" s="15"/>
      <c r="AK105" s="15"/>
      <c r="AL105" s="15"/>
      <c r="AM105" s="15"/>
      <c r="AN105" s="15"/>
      <c r="AO105" s="15"/>
      <c r="AP105" s="15"/>
      <c r="AQ105" s="21"/>
      <c r="AR105" s="15"/>
      <c r="AS105" s="15"/>
      <c r="AT105" s="15"/>
      <c r="AU105" s="15"/>
      <c r="AV105" s="15"/>
      <c r="AW105" s="15"/>
      <c r="AX105" s="21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5">
        <f t="shared" si="5"/>
        <v>18.800638604812626</v>
      </c>
      <c r="BK105" s="2"/>
    </row>
    <row r="106" spans="1:63">
      <c r="A106">
        <v>77</v>
      </c>
      <c r="B106" s="3">
        <v>3.5233400000000001</v>
      </c>
      <c r="C106" s="3">
        <v>1.8301769999999999</v>
      </c>
      <c r="D106" s="3"/>
      <c r="E106" s="3"/>
      <c r="F106" s="3"/>
      <c r="G106" s="3"/>
      <c r="H106" s="20"/>
      <c r="I106" s="20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5">
        <f t="shared" si="4"/>
        <v>2.6767585</v>
      </c>
      <c r="AF106" s="2"/>
      <c r="AG106" s="15">
        <v>7.8112428855895999</v>
      </c>
      <c r="AH106" s="15">
        <v>30.83785</v>
      </c>
      <c r="AI106" s="15"/>
      <c r="AJ106" s="15"/>
      <c r="AK106" s="15"/>
      <c r="AL106" s="15"/>
      <c r="AM106" s="15"/>
      <c r="AN106" s="15"/>
      <c r="AO106" s="15"/>
      <c r="AP106" s="15"/>
      <c r="AQ106" s="21"/>
      <c r="AR106" s="15"/>
      <c r="AS106" s="15"/>
      <c r="AT106" s="15"/>
      <c r="AU106" s="15"/>
      <c r="AV106" s="15"/>
      <c r="AW106" s="15"/>
      <c r="AX106" s="21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5">
        <f t="shared" si="5"/>
        <v>19.324546442794798</v>
      </c>
      <c r="BK106" s="2"/>
    </row>
    <row r="107" spans="1:63">
      <c r="A107">
        <v>78</v>
      </c>
      <c r="B107" s="3">
        <v>3.674531</v>
      </c>
      <c r="C107" s="3">
        <v>2.152952</v>
      </c>
      <c r="D107" s="3"/>
      <c r="E107" s="3"/>
      <c r="F107" s="3"/>
      <c r="G107" s="3"/>
      <c r="H107" s="20"/>
      <c r="I107" s="20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5">
        <f t="shared" si="4"/>
        <v>2.9137415</v>
      </c>
      <c r="AF107" s="2"/>
      <c r="AG107" s="15">
        <v>8.1508161258697491</v>
      </c>
      <c r="AH107" s="15">
        <v>31.176085</v>
      </c>
      <c r="AI107" s="15"/>
      <c r="AJ107" s="15"/>
      <c r="AK107" s="15"/>
      <c r="AL107" s="15"/>
      <c r="AM107" s="15"/>
      <c r="AN107" s="15"/>
      <c r="AO107" s="15"/>
      <c r="AP107" s="15"/>
      <c r="AQ107" s="21"/>
      <c r="AR107" s="15"/>
      <c r="AS107" s="15"/>
      <c r="AT107" s="15"/>
      <c r="AU107" s="15"/>
      <c r="AV107" s="15"/>
      <c r="AW107" s="15"/>
      <c r="AX107" s="21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5">
        <f t="shared" si="5"/>
        <v>19.663450562934877</v>
      </c>
      <c r="BK107" s="2"/>
    </row>
    <row r="108" spans="1:63">
      <c r="A108">
        <v>79</v>
      </c>
      <c r="B108" s="3">
        <v>3.8939360000000001</v>
      </c>
      <c r="C108" s="3">
        <v>2.5289830000000002</v>
      </c>
      <c r="D108" s="3"/>
      <c r="E108" s="3"/>
      <c r="F108" s="3"/>
      <c r="G108" s="3"/>
      <c r="H108" s="20"/>
      <c r="I108" s="20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5">
        <f t="shared" si="4"/>
        <v>3.2114595000000001</v>
      </c>
      <c r="AF108" s="2"/>
      <c r="AG108" s="15">
        <v>8.3236627197265598</v>
      </c>
      <c r="AH108" s="15">
        <v>31.406808999999999</v>
      </c>
      <c r="AI108" s="15"/>
      <c r="AJ108" s="15"/>
      <c r="AK108" s="15"/>
      <c r="AL108" s="15"/>
      <c r="AM108" s="15"/>
      <c r="AN108" s="15"/>
      <c r="AO108" s="15"/>
      <c r="AP108" s="15"/>
      <c r="AQ108" s="21"/>
      <c r="AR108" s="15"/>
      <c r="AS108" s="15"/>
      <c r="AT108" s="15"/>
      <c r="AU108" s="15"/>
      <c r="AV108" s="15"/>
      <c r="AW108" s="15"/>
      <c r="AX108" s="21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5">
        <f t="shared" si="5"/>
        <v>19.865235859863279</v>
      </c>
      <c r="BK108" s="2"/>
    </row>
    <row r="109" spans="1:63">
      <c r="A109">
        <v>80</v>
      </c>
      <c r="B109" s="3">
        <v>4.3997960000000003</v>
      </c>
      <c r="C109" s="3">
        <v>2.939473</v>
      </c>
      <c r="D109" s="3"/>
      <c r="E109" s="3"/>
      <c r="F109" s="3"/>
      <c r="G109" s="3"/>
      <c r="H109" s="20"/>
      <c r="I109" s="20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5">
        <f t="shared" si="4"/>
        <v>3.6696344999999999</v>
      </c>
      <c r="AF109" s="2"/>
      <c r="AG109" s="15">
        <v>8.4525300025939902</v>
      </c>
      <c r="AH109" s="15">
        <v>31.732717999999998</v>
      </c>
      <c r="AI109" s="15"/>
      <c r="AJ109" s="15"/>
      <c r="AK109" s="15"/>
      <c r="AL109" s="15"/>
      <c r="AM109" s="15"/>
      <c r="AN109" s="15"/>
      <c r="AO109" s="15"/>
      <c r="AP109" s="15"/>
      <c r="AQ109" s="21"/>
      <c r="AR109" s="15"/>
      <c r="AS109" s="15"/>
      <c r="AT109" s="15"/>
      <c r="AU109" s="15"/>
      <c r="AV109" s="15"/>
      <c r="AW109" s="15"/>
      <c r="AX109" s="21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5">
        <f t="shared" si="5"/>
        <v>20.092624001296993</v>
      </c>
      <c r="BK109" s="2"/>
    </row>
    <row r="110" spans="1:63">
      <c r="A110">
        <v>81</v>
      </c>
      <c r="B110" s="3">
        <v>4.6242929999999998</v>
      </c>
      <c r="C110" s="3">
        <v>3.2456149999999999</v>
      </c>
      <c r="D110" s="3"/>
      <c r="E110" s="3"/>
      <c r="F110" s="3"/>
      <c r="G110" s="3"/>
      <c r="H110" s="20"/>
      <c r="I110" s="20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5">
        <f t="shared" si="4"/>
        <v>3.9349539999999998</v>
      </c>
      <c r="AF110" s="2"/>
      <c r="AG110" s="15">
        <v>8.6529942703247098</v>
      </c>
      <c r="AH110" s="15">
        <v>32.009363</v>
      </c>
      <c r="AI110" s="15"/>
      <c r="AJ110" s="15"/>
      <c r="AK110" s="15"/>
      <c r="AL110" s="15"/>
      <c r="AM110" s="15"/>
      <c r="AN110" s="15"/>
      <c r="AO110" s="15"/>
      <c r="AP110" s="15"/>
      <c r="AQ110" s="21"/>
      <c r="AR110" s="15"/>
      <c r="AS110" s="15"/>
      <c r="AT110" s="15"/>
      <c r="AU110" s="15"/>
      <c r="AV110" s="15"/>
      <c r="AW110" s="15"/>
      <c r="AX110" s="21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5">
        <f t="shared" si="5"/>
        <v>20.331178635162356</v>
      </c>
      <c r="BK110" s="2"/>
    </row>
    <row r="111" spans="1:63">
      <c r="A111">
        <v>82</v>
      </c>
      <c r="B111" s="3">
        <v>4.960515</v>
      </c>
      <c r="C111" s="3">
        <v>3.6129730000000002</v>
      </c>
      <c r="D111" s="3"/>
      <c r="E111" s="3"/>
      <c r="F111" s="3"/>
      <c r="G111" s="3"/>
      <c r="H111" s="20"/>
      <c r="I111" s="20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5">
        <f t="shared" si="4"/>
        <v>4.2867440000000006</v>
      </c>
      <c r="AF111" s="2"/>
      <c r="AG111" s="15">
        <v>9.1523547363281299</v>
      </c>
      <c r="AH111" s="15">
        <v>32.410924999999999</v>
      </c>
      <c r="AI111" s="15"/>
      <c r="AJ111" s="15"/>
      <c r="AK111" s="15"/>
      <c r="AL111" s="15"/>
      <c r="AM111" s="15"/>
      <c r="AN111" s="15"/>
      <c r="AO111" s="15"/>
      <c r="AP111" s="15"/>
      <c r="AQ111" s="21"/>
      <c r="AR111" s="15"/>
      <c r="AS111" s="15"/>
      <c r="AT111" s="15"/>
      <c r="AU111" s="15"/>
      <c r="AV111" s="15"/>
      <c r="AW111" s="15"/>
      <c r="AX111" s="21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5">
        <f t="shared" si="5"/>
        <v>20.781639868164064</v>
      </c>
      <c r="BK111" s="2"/>
    </row>
    <row r="112" spans="1:63">
      <c r="A112">
        <v>83</v>
      </c>
      <c r="B112" s="3">
        <v>5.453748</v>
      </c>
      <c r="C112" s="3">
        <v>3.9299279999999999</v>
      </c>
      <c r="D112" s="3"/>
      <c r="E112" s="3"/>
      <c r="F112" s="3"/>
      <c r="G112" s="3"/>
      <c r="H112" s="20"/>
      <c r="I112" s="20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5">
        <f t="shared" si="4"/>
        <v>4.6918379999999997</v>
      </c>
      <c r="AF112" s="2"/>
      <c r="AG112" s="15">
        <v>9.5342772293090796</v>
      </c>
      <c r="AH112" s="15">
        <v>32.821376000000001</v>
      </c>
      <c r="AI112" s="15"/>
      <c r="AJ112" s="15"/>
      <c r="AK112" s="15"/>
      <c r="AL112" s="15"/>
      <c r="AM112" s="15"/>
      <c r="AN112" s="15"/>
      <c r="AO112" s="15"/>
      <c r="AP112" s="15"/>
      <c r="AQ112" s="21"/>
      <c r="AR112" s="15"/>
      <c r="AS112" s="15"/>
      <c r="AT112" s="15"/>
      <c r="AU112" s="15"/>
      <c r="AV112" s="15"/>
      <c r="AW112" s="15"/>
      <c r="AX112" s="21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5">
        <f t="shared" si="5"/>
        <v>21.177826614654542</v>
      </c>
      <c r="BK112" s="2"/>
    </row>
    <row r="113" spans="1:63">
      <c r="A113">
        <v>84</v>
      </c>
      <c r="B113" s="3">
        <v>6.3102910000000003</v>
      </c>
      <c r="C113" s="3">
        <v>4.4724510000000004</v>
      </c>
      <c r="D113" s="3"/>
      <c r="E113" s="3"/>
      <c r="F113" s="3"/>
      <c r="G113" s="3"/>
      <c r="H113" s="20"/>
      <c r="I113" s="20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5">
        <f t="shared" si="4"/>
        <v>5.3913710000000004</v>
      </c>
      <c r="AF113" s="2"/>
      <c r="AG113" s="15">
        <v>9.7137359619140593</v>
      </c>
      <c r="AH113" s="15">
        <v>33.173918999999998</v>
      </c>
      <c r="AI113" s="15"/>
      <c r="AJ113" s="15"/>
      <c r="AK113" s="15"/>
      <c r="AL113" s="15"/>
      <c r="AM113" s="15"/>
      <c r="AN113" s="15"/>
      <c r="AO113" s="15"/>
      <c r="AP113" s="15"/>
      <c r="AQ113" s="21"/>
      <c r="AR113" s="15"/>
      <c r="AS113" s="15"/>
      <c r="AT113" s="15"/>
      <c r="AU113" s="15"/>
      <c r="AV113" s="15"/>
      <c r="AW113" s="15"/>
      <c r="AX113" s="21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5">
        <f t="shared" si="5"/>
        <v>21.44382748095703</v>
      </c>
      <c r="BK113" s="2"/>
    </row>
    <row r="114" spans="1:63">
      <c r="A114">
        <v>85</v>
      </c>
      <c r="B114" s="3">
        <v>6.5331659999999996</v>
      </c>
      <c r="C114" s="3">
        <v>4.964099</v>
      </c>
      <c r="D114" s="3"/>
      <c r="E114" s="3"/>
      <c r="F114" s="3"/>
      <c r="G114" s="3"/>
      <c r="H114" s="20"/>
      <c r="I114" s="20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5">
        <f t="shared" si="4"/>
        <v>5.7486324999999994</v>
      </c>
      <c r="AF114" s="2"/>
      <c r="AG114" s="15">
        <v>9.9601541519165</v>
      </c>
      <c r="AH114" s="15">
        <v>33.607413999999999</v>
      </c>
      <c r="AI114" s="15"/>
      <c r="AJ114" s="15"/>
      <c r="AK114" s="15"/>
      <c r="AL114" s="15"/>
      <c r="AM114" s="15"/>
      <c r="AN114" s="15"/>
      <c r="AO114" s="15"/>
      <c r="AP114" s="15"/>
      <c r="AQ114" s="21"/>
      <c r="AR114" s="15"/>
      <c r="AS114" s="15"/>
      <c r="AT114" s="15"/>
      <c r="AU114" s="15"/>
      <c r="AV114" s="15"/>
      <c r="AW114" s="15"/>
      <c r="AX114" s="21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5">
        <f t="shared" si="5"/>
        <v>21.783784075958248</v>
      </c>
      <c r="BK114" s="2"/>
    </row>
    <row r="115" spans="1:63">
      <c r="A115">
        <v>86</v>
      </c>
      <c r="B115" s="3">
        <v>6.7248489999999999</v>
      </c>
      <c r="C115" s="3">
        <v>5.4800769999999996</v>
      </c>
      <c r="D115" s="3"/>
      <c r="E115" s="3"/>
      <c r="F115" s="3"/>
      <c r="G115" s="3"/>
      <c r="H115" s="20"/>
      <c r="I115" s="20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5">
        <f t="shared" si="4"/>
        <v>6.1024630000000002</v>
      </c>
      <c r="AF115" s="2"/>
      <c r="AG115" s="15">
        <v>10.564820766448999</v>
      </c>
      <c r="AH115" s="15">
        <v>34.133826999999997</v>
      </c>
      <c r="AI115" s="15"/>
      <c r="AJ115" s="15"/>
      <c r="AK115" s="15"/>
      <c r="AL115" s="15"/>
      <c r="AM115" s="15"/>
      <c r="AN115" s="15"/>
      <c r="AO115" s="15"/>
      <c r="AP115" s="15"/>
      <c r="AQ115" s="21"/>
      <c r="AR115" s="15"/>
      <c r="AS115" s="15"/>
      <c r="AT115" s="15"/>
      <c r="AU115" s="15"/>
      <c r="AV115" s="15"/>
      <c r="AW115" s="15"/>
      <c r="AX115" s="21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5">
        <f t="shared" si="5"/>
        <v>22.3493238832245</v>
      </c>
      <c r="BK115" s="2"/>
    </row>
    <row r="116" spans="1:63">
      <c r="A116">
        <v>87</v>
      </c>
      <c r="B116" s="3">
        <v>7.4464740000000003</v>
      </c>
      <c r="C116" s="3">
        <v>5.8818380000000001</v>
      </c>
      <c r="D116" s="3"/>
      <c r="E116" s="3"/>
      <c r="F116" s="3"/>
      <c r="G116" s="3"/>
      <c r="H116" s="20"/>
      <c r="I116" s="20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5">
        <f t="shared" si="4"/>
        <v>6.6641560000000002</v>
      </c>
      <c r="AF116" s="2"/>
      <c r="AG116" s="15">
        <v>10.7278816986084</v>
      </c>
      <c r="AH116" s="15">
        <v>34.534888000000002</v>
      </c>
      <c r="AI116" s="15"/>
      <c r="AJ116" s="15"/>
      <c r="AK116" s="15"/>
      <c r="AL116" s="15"/>
      <c r="AM116" s="15"/>
      <c r="AN116" s="15"/>
      <c r="AO116" s="15"/>
      <c r="AP116" s="15"/>
      <c r="AQ116" s="21"/>
      <c r="AR116" s="15"/>
      <c r="AS116" s="15"/>
      <c r="AT116" s="15"/>
      <c r="AU116" s="15"/>
      <c r="AV116" s="15"/>
      <c r="AW116" s="15"/>
      <c r="AX116" s="21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5">
        <f t="shared" si="5"/>
        <v>22.631384849304201</v>
      </c>
      <c r="BK116" s="2"/>
    </row>
    <row r="117" spans="1:63">
      <c r="A117">
        <v>88</v>
      </c>
      <c r="B117" s="3">
        <v>8.0449669999999998</v>
      </c>
      <c r="C117" s="3">
        <v>6.247458</v>
      </c>
      <c r="D117" s="3"/>
      <c r="E117" s="3"/>
      <c r="F117" s="3"/>
      <c r="G117" s="3"/>
      <c r="H117" s="20"/>
      <c r="I117" s="20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5">
        <f t="shared" si="4"/>
        <v>7.1462124999999999</v>
      </c>
      <c r="AF117" s="2"/>
      <c r="AG117" s="15">
        <v>11.1768853759766</v>
      </c>
      <c r="AH117" s="15">
        <v>35.051921999999998</v>
      </c>
      <c r="AI117" s="15"/>
      <c r="AJ117" s="15"/>
      <c r="AK117" s="15"/>
      <c r="AL117" s="15"/>
      <c r="AM117" s="15"/>
      <c r="AN117" s="15"/>
      <c r="AO117" s="15"/>
      <c r="AP117" s="15"/>
      <c r="AQ117" s="21"/>
      <c r="AR117" s="15"/>
      <c r="AS117" s="15"/>
      <c r="AT117" s="15"/>
      <c r="AU117" s="15"/>
      <c r="AV117" s="15"/>
      <c r="AW117" s="15"/>
      <c r="AX117" s="21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5">
        <f t="shared" si="5"/>
        <v>23.1144036879883</v>
      </c>
      <c r="BK117" s="2"/>
    </row>
    <row r="118" spans="1:63">
      <c r="A118">
        <v>89</v>
      </c>
      <c r="B118" s="3">
        <v>8.2318940000000005</v>
      </c>
      <c r="C118" s="3">
        <v>6.7754960000000004</v>
      </c>
      <c r="D118" s="3"/>
      <c r="E118" s="3"/>
      <c r="F118" s="3"/>
      <c r="G118" s="3"/>
      <c r="H118" s="20"/>
      <c r="I118" s="20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5">
        <f t="shared" si="4"/>
        <v>7.5036950000000004</v>
      </c>
      <c r="AF118" s="2"/>
      <c r="AG118" s="15">
        <v>11.3881234741211</v>
      </c>
      <c r="AH118" s="15">
        <v>35.522264999999997</v>
      </c>
      <c r="AI118" s="15"/>
      <c r="AJ118" s="15"/>
      <c r="AK118" s="15"/>
      <c r="AL118" s="15"/>
      <c r="AM118" s="15"/>
      <c r="AN118" s="15"/>
      <c r="AO118" s="15"/>
      <c r="AP118" s="15"/>
      <c r="AQ118" s="21"/>
      <c r="AR118" s="15"/>
      <c r="AS118" s="15"/>
      <c r="AT118" s="15"/>
      <c r="AU118" s="15"/>
      <c r="AV118" s="15"/>
      <c r="AW118" s="15"/>
      <c r="AX118" s="21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5">
        <f t="shared" si="5"/>
        <v>23.45519423706055</v>
      </c>
      <c r="BK118" s="2"/>
    </row>
    <row r="119" spans="1:63">
      <c r="A119">
        <v>90</v>
      </c>
      <c r="B119" s="3">
        <v>8.7180409999999995</v>
      </c>
      <c r="C119" s="3">
        <v>7.432817</v>
      </c>
      <c r="D119" s="3"/>
      <c r="E119" s="3"/>
      <c r="F119" s="3"/>
      <c r="G119" s="3"/>
      <c r="H119" s="20"/>
      <c r="I119" s="20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5">
        <f t="shared" si="4"/>
        <v>8.0754289999999997</v>
      </c>
      <c r="AF119" s="2"/>
      <c r="AG119" s="15">
        <v>12.2894088745117</v>
      </c>
      <c r="AH119" s="15">
        <v>36.088166000000001</v>
      </c>
      <c r="AI119" s="15"/>
      <c r="AJ119" s="15"/>
      <c r="AK119" s="15"/>
      <c r="AL119" s="15"/>
      <c r="AM119" s="15"/>
      <c r="AN119" s="15"/>
      <c r="AO119" s="15"/>
      <c r="AP119" s="15"/>
      <c r="AQ119" s="21"/>
      <c r="AR119" s="15"/>
      <c r="AS119" s="15"/>
      <c r="AT119" s="15"/>
      <c r="AU119" s="15"/>
      <c r="AV119" s="15"/>
      <c r="AW119" s="15"/>
      <c r="AX119" s="21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5">
        <f t="shared" si="5"/>
        <v>24.188787437255851</v>
      </c>
      <c r="BK119" s="2"/>
    </row>
    <row r="120" spans="1:63">
      <c r="A120">
        <v>91</v>
      </c>
      <c r="B120" s="3">
        <v>9.1523880000000002</v>
      </c>
      <c r="C120" s="3">
        <v>8.262003</v>
      </c>
      <c r="D120" s="3"/>
      <c r="E120" s="3"/>
      <c r="F120" s="3"/>
      <c r="G120" s="3"/>
      <c r="H120" s="20"/>
      <c r="I120" s="20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5">
        <f t="shared" si="4"/>
        <v>8.707195500000001</v>
      </c>
      <c r="AF120" s="2"/>
      <c r="AG120" s="15">
        <v>12.624372596740701</v>
      </c>
      <c r="AH120" s="15">
        <v>36.493789</v>
      </c>
      <c r="AI120" s="15"/>
      <c r="AJ120" s="15"/>
      <c r="AK120" s="15"/>
      <c r="AL120" s="15"/>
      <c r="AM120" s="15"/>
      <c r="AN120" s="15"/>
      <c r="AO120" s="15"/>
      <c r="AP120" s="15"/>
      <c r="AQ120" s="21"/>
      <c r="AR120" s="15"/>
      <c r="AS120" s="15"/>
      <c r="AT120" s="15"/>
      <c r="AU120" s="15"/>
      <c r="AV120" s="15"/>
      <c r="AW120" s="15"/>
      <c r="AX120" s="21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5">
        <f t="shared" si="5"/>
        <v>24.559080798370349</v>
      </c>
      <c r="BK120" s="2"/>
    </row>
    <row r="121" spans="1:63">
      <c r="A121">
        <v>92</v>
      </c>
      <c r="B121" s="3">
        <v>9.4581359999999997</v>
      </c>
      <c r="C121" s="3">
        <v>8.9600840000000002</v>
      </c>
      <c r="D121" s="3"/>
      <c r="E121" s="3"/>
      <c r="F121" s="3"/>
      <c r="G121" s="3"/>
      <c r="H121" s="20"/>
      <c r="I121" s="20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5">
        <f t="shared" si="4"/>
        <v>9.209109999999999</v>
      </c>
      <c r="AF121" s="2"/>
      <c r="AG121" s="15">
        <v>13.3015461730957</v>
      </c>
      <c r="AH121" s="15">
        <v>36.977545999999997</v>
      </c>
      <c r="AI121" s="15"/>
      <c r="AJ121" s="15"/>
      <c r="AK121" s="15"/>
      <c r="AL121" s="15"/>
      <c r="AM121" s="15"/>
      <c r="AN121" s="15"/>
      <c r="AO121" s="15"/>
      <c r="AP121" s="15"/>
      <c r="AQ121" s="21"/>
      <c r="AR121" s="15"/>
      <c r="AS121" s="15"/>
      <c r="AT121" s="15"/>
      <c r="AU121" s="15"/>
      <c r="AV121" s="15"/>
      <c r="AW121" s="15"/>
      <c r="AX121" s="21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5">
        <f t="shared" si="5"/>
        <v>25.139546086547849</v>
      </c>
      <c r="BK121" s="2"/>
    </row>
    <row r="122" spans="1:63">
      <c r="A122">
        <v>93</v>
      </c>
      <c r="B122" s="3">
        <v>10.14208</v>
      </c>
      <c r="C122" s="3">
        <v>9.595326</v>
      </c>
      <c r="D122" s="3"/>
      <c r="E122" s="3"/>
      <c r="F122" s="3"/>
      <c r="G122" s="3"/>
      <c r="H122" s="20"/>
      <c r="I122" s="20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5">
        <f t="shared" si="4"/>
        <v>9.868703</v>
      </c>
      <c r="AF122" s="2"/>
      <c r="AG122" s="15">
        <v>15.3185032653808</v>
      </c>
      <c r="AH122" s="15">
        <v>37.798617999999998</v>
      </c>
      <c r="AI122" s="15"/>
      <c r="AJ122" s="15"/>
      <c r="AK122" s="15"/>
      <c r="AL122" s="15"/>
      <c r="AM122" s="15"/>
      <c r="AN122" s="15"/>
      <c r="AO122" s="15"/>
      <c r="AP122" s="15"/>
      <c r="AQ122" s="21"/>
      <c r="AR122" s="15"/>
      <c r="AS122" s="15"/>
      <c r="AT122" s="15"/>
      <c r="AU122" s="15"/>
      <c r="AV122" s="15"/>
      <c r="AW122" s="15"/>
      <c r="AX122" s="21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5">
        <f t="shared" si="5"/>
        <v>26.558560632690398</v>
      </c>
      <c r="BK122" s="2"/>
    </row>
    <row r="123" spans="1:63">
      <c r="A123">
        <v>94</v>
      </c>
      <c r="B123" s="3">
        <v>10.94266</v>
      </c>
      <c r="C123" s="3">
        <v>10.62523</v>
      </c>
      <c r="D123" s="3"/>
      <c r="E123" s="3"/>
      <c r="F123" s="3"/>
      <c r="G123" s="3"/>
      <c r="H123" s="20"/>
      <c r="I123" s="20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5">
        <f t="shared" si="4"/>
        <v>10.783944999999999</v>
      </c>
      <c r="AF123" s="2"/>
      <c r="AG123" s="15">
        <v>16.498357048034698</v>
      </c>
      <c r="AH123" s="15">
        <v>38.620204000000001</v>
      </c>
      <c r="AI123" s="15"/>
      <c r="AJ123" s="15"/>
      <c r="AK123" s="15"/>
      <c r="AL123" s="15"/>
      <c r="AM123" s="15"/>
      <c r="AN123" s="15"/>
      <c r="AO123" s="15"/>
      <c r="AP123" s="15"/>
      <c r="AQ123" s="21"/>
      <c r="AR123" s="15"/>
      <c r="AS123" s="15"/>
      <c r="AT123" s="15"/>
      <c r="AU123" s="15"/>
      <c r="AV123" s="15"/>
      <c r="AW123" s="15"/>
      <c r="AX123" s="21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5">
        <f t="shared" si="5"/>
        <v>27.55928052401735</v>
      </c>
      <c r="BK123" s="2"/>
    </row>
    <row r="124" spans="1:63">
      <c r="A124">
        <v>95</v>
      </c>
      <c r="B124" s="3">
        <v>11.856719999999999</v>
      </c>
      <c r="C124" s="3">
        <v>11.763337999999999</v>
      </c>
      <c r="D124" s="3"/>
      <c r="E124" s="3"/>
      <c r="F124" s="3"/>
      <c r="G124" s="3"/>
      <c r="H124" s="20"/>
      <c r="I124" s="20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5">
        <f t="shared" si="4"/>
        <v>11.810029</v>
      </c>
      <c r="AF124" s="2"/>
      <c r="AG124" s="15">
        <v>17.006188201904301</v>
      </c>
      <c r="AH124" s="15">
        <v>39.225994999999998</v>
      </c>
      <c r="AI124" s="15"/>
      <c r="AJ124" s="15"/>
      <c r="AK124" s="15"/>
      <c r="AL124" s="15"/>
      <c r="AM124" s="15"/>
      <c r="AN124" s="15"/>
      <c r="AO124" s="15"/>
      <c r="AP124" s="15"/>
      <c r="AQ124" s="21"/>
      <c r="AR124" s="15"/>
      <c r="AS124" s="15"/>
      <c r="AT124" s="15"/>
      <c r="AU124" s="15"/>
      <c r="AV124" s="15"/>
      <c r="AW124" s="15"/>
      <c r="AX124" s="21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5">
        <f t="shared" si="5"/>
        <v>28.116091600952149</v>
      </c>
      <c r="BK124" s="2"/>
    </row>
    <row r="125" spans="1:63">
      <c r="A125">
        <v>96</v>
      </c>
      <c r="B125" s="3">
        <v>13.049989999999999</v>
      </c>
      <c r="C125" s="3">
        <v>13.123339</v>
      </c>
      <c r="D125" s="3"/>
      <c r="E125" s="3"/>
      <c r="F125" s="3"/>
      <c r="G125" s="3"/>
      <c r="H125" s="20"/>
      <c r="I125" s="20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5">
        <f t="shared" ref="AE125:AE129" si="6">AVERAGE(B125:AD125)</f>
        <v>13.086664499999999</v>
      </c>
      <c r="AF125" s="2"/>
      <c r="AG125" s="15">
        <v>18.481351623535101</v>
      </c>
      <c r="AH125" s="15">
        <v>39.913950999999997</v>
      </c>
      <c r="AI125" s="15"/>
      <c r="AJ125" s="15"/>
      <c r="AK125" s="15"/>
      <c r="AL125" s="15"/>
      <c r="AM125" s="15"/>
      <c r="AN125" s="15"/>
      <c r="AO125" s="15"/>
      <c r="AP125" s="15"/>
      <c r="AQ125" s="21"/>
      <c r="AR125" s="15"/>
      <c r="AS125" s="15"/>
      <c r="AT125" s="15"/>
      <c r="AU125" s="15"/>
      <c r="AV125" s="15"/>
      <c r="AW125" s="15"/>
      <c r="AX125" s="21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5">
        <f t="shared" si="5"/>
        <v>29.197651311767551</v>
      </c>
      <c r="BK125" s="2"/>
    </row>
    <row r="126" spans="1:63">
      <c r="A126">
        <v>97</v>
      </c>
      <c r="B126" s="3">
        <v>14.513529999999999</v>
      </c>
      <c r="C126" s="3">
        <v>14.399475000000001</v>
      </c>
      <c r="D126" s="3"/>
      <c r="E126" s="3"/>
      <c r="F126" s="3"/>
      <c r="G126" s="3"/>
      <c r="H126" s="20"/>
      <c r="I126" s="20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5">
        <f t="shared" si="6"/>
        <v>14.456502499999999</v>
      </c>
      <c r="AF126" s="2"/>
      <c r="AG126" s="15">
        <v>19.953016967773401</v>
      </c>
      <c r="AH126" s="15">
        <v>40.947558000000001</v>
      </c>
      <c r="AI126" s="15"/>
      <c r="AJ126" s="15"/>
      <c r="AK126" s="15"/>
      <c r="AL126" s="15"/>
      <c r="AM126" s="15"/>
      <c r="AN126" s="15"/>
      <c r="AO126" s="15"/>
      <c r="AP126" s="15"/>
      <c r="AQ126" s="21"/>
      <c r="AR126" s="15"/>
      <c r="AS126" s="15"/>
      <c r="AT126" s="15"/>
      <c r="AU126" s="15"/>
      <c r="AV126" s="15"/>
      <c r="AW126" s="15"/>
      <c r="AX126" s="21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5">
        <f t="shared" si="5"/>
        <v>30.450287483886701</v>
      </c>
      <c r="BK126" s="2"/>
    </row>
    <row r="127" spans="1:63">
      <c r="A127">
        <v>98</v>
      </c>
      <c r="B127" s="3">
        <v>15.91755</v>
      </c>
      <c r="C127" s="3">
        <v>16.363876000000001</v>
      </c>
      <c r="D127" s="3"/>
      <c r="E127" s="3"/>
      <c r="F127" s="3"/>
      <c r="G127" s="3"/>
      <c r="H127" s="20"/>
      <c r="I127" s="20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5">
        <f t="shared" si="6"/>
        <v>16.140713000000002</v>
      </c>
      <c r="AF127" s="2"/>
      <c r="AG127" s="15">
        <v>22.038532524108899</v>
      </c>
      <c r="AH127" s="15">
        <v>43.137577</v>
      </c>
      <c r="AI127" s="15"/>
      <c r="AJ127" s="15"/>
      <c r="AK127" s="15"/>
      <c r="AL127" s="15"/>
      <c r="AM127" s="15"/>
      <c r="AN127" s="15"/>
      <c r="AO127" s="15"/>
      <c r="AP127" s="15"/>
      <c r="AQ127" s="21"/>
      <c r="AR127" s="15"/>
      <c r="AS127" s="15"/>
      <c r="AT127" s="15"/>
      <c r="AU127" s="15"/>
      <c r="AV127" s="15"/>
      <c r="AW127" s="15"/>
      <c r="AX127" s="21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5">
        <f t="shared" si="5"/>
        <v>32.588054762054448</v>
      </c>
      <c r="BK127" s="2"/>
    </row>
    <row r="128" spans="1:63">
      <c r="A128">
        <v>99</v>
      </c>
      <c r="B128" s="3">
        <v>18.92435</v>
      </c>
      <c r="C128" s="3">
        <v>19.078519</v>
      </c>
      <c r="D128" s="3"/>
      <c r="E128" s="3"/>
      <c r="F128" s="3"/>
      <c r="G128" s="3"/>
      <c r="H128" s="20"/>
      <c r="I128" s="20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5">
        <f t="shared" si="6"/>
        <v>19.001434500000002</v>
      </c>
      <c r="AF128" s="2"/>
      <c r="AG128" s="15">
        <v>27.404194030761701</v>
      </c>
      <c r="AH128" s="15">
        <v>45.584977000000002</v>
      </c>
      <c r="AI128" s="15"/>
      <c r="AJ128" s="15"/>
      <c r="AK128" s="15"/>
      <c r="AL128" s="15"/>
      <c r="AM128" s="15"/>
      <c r="AN128" s="15"/>
      <c r="AO128" s="15"/>
      <c r="AP128" s="15"/>
      <c r="AQ128" s="21"/>
      <c r="AR128" s="15"/>
      <c r="AS128" s="15"/>
      <c r="AT128" s="15"/>
      <c r="AU128" s="15"/>
      <c r="AV128" s="15"/>
      <c r="AW128" s="15"/>
      <c r="AX128" s="21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5">
        <f t="shared" si="5"/>
        <v>36.494585515380848</v>
      </c>
      <c r="BK128" s="2"/>
    </row>
    <row r="129" spans="1:63">
      <c r="A129">
        <v>100</v>
      </c>
      <c r="B129" s="3">
        <v>23.812819999999999</v>
      </c>
      <c r="C129" s="3">
        <v>34.342736000000002</v>
      </c>
      <c r="D129" s="3"/>
      <c r="E129" s="3"/>
      <c r="F129" s="3"/>
      <c r="G129" s="3"/>
      <c r="H129" s="20"/>
      <c r="I129" s="20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5">
        <f t="shared" si="6"/>
        <v>29.077778000000002</v>
      </c>
      <c r="AF129" s="2"/>
      <c r="AG129" s="15">
        <v>33.386608123779297</v>
      </c>
      <c r="AH129" s="15">
        <v>55.039321000000001</v>
      </c>
      <c r="AI129" s="15"/>
      <c r="AJ129" s="15"/>
      <c r="AK129" s="15"/>
      <c r="AL129" s="15"/>
      <c r="AM129" s="15"/>
      <c r="AN129" s="15"/>
      <c r="AO129" s="15"/>
      <c r="AP129" s="15"/>
      <c r="AQ129" s="21"/>
      <c r="AR129" s="15"/>
      <c r="AS129" s="15"/>
      <c r="AT129" s="15"/>
      <c r="AU129" s="15"/>
      <c r="AV129" s="15"/>
      <c r="AW129" s="15"/>
      <c r="AX129" s="21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5">
        <f>AVERAGE(AG129:BI129)</f>
        <v>44.212964561889649</v>
      </c>
      <c r="BK129" s="2"/>
    </row>
  </sheetData>
  <dataConsolidate/>
  <phoneticPr fontId="22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Revision comments</vt:lpstr>
      <vt:lpstr>LLS-30GHz &amp; 1Panel 1Pol</vt:lpstr>
      <vt:lpstr>LLS-4GHz</vt:lpstr>
      <vt:lpstr>LLS-30GHz</vt:lpstr>
      <vt:lpstr>INH-30GHz</vt:lpstr>
      <vt:lpstr>UrbanMacro-30G</vt:lpstr>
      <vt:lpstr>Macro-DenseUrban-4G</vt:lpstr>
      <vt:lpstr>Micro-DenseUrban-30G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CTPClassification=CTP_PUBLIC:VisualMarkings=</cp:keywords>
  <cp:lastModifiedBy>Qualcomm User</cp:lastModifiedBy>
  <cp:lastPrinted>2011-08-15T04:23:56Z</cp:lastPrinted>
  <dcterms:created xsi:type="dcterms:W3CDTF">2009-04-02T17:18:32Z</dcterms:created>
  <dcterms:modified xsi:type="dcterms:W3CDTF">2016-11-18T18:36:42Z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
uw3khnF0jmhw0n69Us5Z6lBJmhBNO8DgX2+w+QGFmxZQZBgMxozsJ+juiJ7IOZABkBwhRbk8
fUBPxJfo9YZqHyeMeGjr7L52ZCYjdO4rW7Jpo0vSVKSUpTUnAfZWIhnVwzmXSY37BvxM/8wH
Y2G7Y0QAxfQSuzbKnq</vt:lpwstr>
  </property>
  <property fmtid="{D5CDD505-2E9C-101B-9397-08002B2CF9AE}" pid="10" name="_new_ms_pID_725431">
    <vt:lpwstr>0o3D1Mv8eZL0gUPKzzMXSlm9JeNAjcb+oyuWIu7SmxC80jw9+846mv
xvN+W+ZmlxLf6RsGFEUHDRohJqPXTqOaphxGNtu2SfOQCpmXUZFzo8KhrdX4QjgsqAwyUMbF
JuLt7N3NBT6X82HAekf/98tGa45wiXZriV2+zCyqfVgTYtke14K5c9w6EiCeECF9WU9RgqOt
5SXxKPRvAUDs5hhv2RkYoczZ5t5DVy6bSvss</vt:lpwstr>
  </property>
  <property fmtid="{D5CDD505-2E9C-101B-9397-08002B2CF9AE}" pid="11" name="_new_ms_pID_725432">
    <vt:lpwstr>QiFI40vVjjrUz/btnd42NJTpHR6KQb2B75e5
P6zCuTsyYrn632aDH2VO+rqWA9wDQ559Dlxr5s+P91YBi9dJ3VQuVydt7QGLm6H5wSwDy3D9
</vt:lpwstr>
  </property>
  <property fmtid="{D5CDD505-2E9C-101B-9397-08002B2CF9AE}" pid="12" name="_2015_ms_pID_725343">
    <vt:lpwstr>(3)gsTDyrMXwf89SOdDe6o4UBdAOWe6WuaQ3eDiYvNVJZajrrSwRDHP5R5jn8fMh81DYnLjxd0u
Fd8DtIOeR8eHAZxhsLqpoGTRnLJSTgj4KeuTEWZJZ5sQk/gOgkHVaAwrnJjkZwbjS+ohynxA
S4kIVU4d4cFE2KMV1MYymBJEO++46e4Bsffjz2oYj3oyxW6oMlgilwNcPVWAb53Hf8xm2Ktg
oKTUA9N/99INa5PdJZ</vt:lpwstr>
  </property>
  <property fmtid="{D5CDD505-2E9C-101B-9397-08002B2CF9AE}" pid="13" name="_2015_ms_pID_7253431">
    <vt:lpwstr>8kuajHRb691L5n+vrDEs9zPCbcpISOq3aKRQqU9MfZeysWZxyRIlWY
9XHMTGLmHj/LYhLugvbFOaDyvXKcFACPcxTSwf+nyyh34EV6wmbOmiuJwBbdgtn+teHYBw/r
r9kHlVG575u0A6aI/OsAdNBTGw4HObalED+HuINIvtSTncVvOWwpxwsjNJqbKSMBd9L3Bekt
0aZNdCD9QhZaLRxDE2v+hV2y+xxLySs5T6Ki</vt:lpwstr>
  </property>
  <property fmtid="{D5CDD505-2E9C-101B-9397-08002B2CF9AE}" pid="14" name="_2015_ms_pID_7253432">
    <vt:lpwstr>beY6pltpAqkuOm/4C3nuTHwVlMXuzhNoNlAI
UWVa1blO</vt:lpwstr>
  </property>
  <property fmtid="{D5CDD505-2E9C-101B-9397-08002B2CF9AE}" pid="15" name="TitusGUID">
    <vt:lpwstr>0e2dfcd4-da7f-4a41-b2ba-a608bbc0aa7b</vt:lpwstr>
  </property>
  <property fmtid="{D5CDD505-2E9C-101B-9397-08002B2CF9AE}" pid="16" name="CTP_TimeStamp">
    <vt:lpwstr>2016-07-06 07:07:39Z</vt:lpwstr>
  </property>
  <property fmtid="{D5CDD505-2E9C-101B-9397-08002B2CF9AE}" pid="17" name="CTP_BU">
    <vt:lpwstr>NA</vt:lpwstr>
  </property>
  <property fmtid="{D5CDD505-2E9C-101B-9397-08002B2CF9AE}" pid="18" name="CTP_IDSID">
    <vt:lpwstr>NA</vt:lpwstr>
  </property>
  <property fmtid="{D5CDD505-2E9C-101B-9397-08002B2CF9AE}" pid="19" name="CTP_WWID">
    <vt:lpwstr>NA</vt:lpwstr>
  </property>
  <property fmtid="{D5CDD505-2E9C-101B-9397-08002B2CF9AE}" pid="20" name="CTPClassification">
    <vt:lpwstr>CTP_PUBLIC</vt:lpwstr>
  </property>
  <property fmtid="{D5CDD505-2E9C-101B-9397-08002B2CF9AE}" pid="21" name="_readonly">
    <vt:lpwstr/>
  </property>
  <property fmtid="{D5CDD505-2E9C-101B-9397-08002B2CF9AE}" pid="22" name="_change">
    <vt:lpwstr/>
  </property>
  <property fmtid="{D5CDD505-2E9C-101B-9397-08002B2CF9AE}" pid="23" name="_full-control">
    <vt:lpwstr/>
  </property>
  <property fmtid="{D5CDD505-2E9C-101B-9397-08002B2CF9AE}" pid="24" name="sflag">
    <vt:lpwstr>1479147726</vt:lpwstr>
  </property>
  <property fmtid="{D5CDD505-2E9C-101B-9397-08002B2CF9AE}" pid="25" name="_AdHocReviewCycleID">
    <vt:i4>1571576070</vt:i4>
  </property>
  <property fmtid="{D5CDD505-2E9C-101B-9397-08002B2CF9AE}" pid="26" name="_EmailSubject">
    <vt:lpwstr>[86b-19] NR MIMO calibration</vt:lpwstr>
  </property>
  <property fmtid="{D5CDD505-2E9C-101B-9397-08002B2CF9AE}" pid="27" name="_AuthorEmail">
    <vt:lpwstr>wenjunl@qti.qualcomm.com</vt:lpwstr>
  </property>
  <property fmtid="{D5CDD505-2E9C-101B-9397-08002B2CF9AE}" pid="28" name="_AuthorEmailDisplayName">
    <vt:lpwstr>Li, Wenjun</vt:lpwstr>
  </property>
</Properties>
</file>